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ведомственные 2014" sheetId="1" r:id="rId1"/>
  </sheets>
  <calcPr calcId="125725"/>
</workbook>
</file>

<file path=xl/calcChain.xml><?xml version="1.0" encoding="utf-8"?>
<calcChain xmlns="http://schemas.openxmlformats.org/spreadsheetml/2006/main">
  <c r="J259" i="1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I228"/>
  <c r="J228" s="1"/>
  <c r="I227"/>
  <c r="J227" s="1"/>
  <c r="J224"/>
  <c r="J223"/>
  <c r="I223"/>
  <c r="J222"/>
  <c r="I221"/>
  <c r="J221" s="1"/>
  <c r="J220"/>
  <c r="I219"/>
  <c r="J219" s="1"/>
  <c r="J213"/>
  <c r="I212"/>
  <c r="J212" s="1"/>
  <c r="J206"/>
  <c r="J205"/>
  <c r="J204"/>
  <c r="J203"/>
  <c r="J202"/>
  <c r="J201"/>
  <c r="J199"/>
  <c r="J198"/>
  <c r="J197"/>
  <c r="J196"/>
  <c r="J195"/>
  <c r="J194"/>
  <c r="J193"/>
  <c r="J192"/>
  <c r="J191"/>
  <c r="J190"/>
  <c r="J189"/>
  <c r="J188"/>
  <c r="J187"/>
  <c r="I187"/>
  <c r="J186"/>
  <c r="I185"/>
  <c r="J185" s="1"/>
  <c r="I184"/>
  <c r="J184" s="1"/>
  <c r="J182"/>
  <c r="I181"/>
  <c r="J181" s="1"/>
  <c r="J180"/>
  <c r="I179"/>
  <c r="J179" s="1"/>
  <c r="J176"/>
  <c r="J175"/>
  <c r="I175"/>
  <c r="J174"/>
  <c r="I173"/>
  <c r="J173" s="1"/>
  <c r="J172"/>
  <c r="I171"/>
  <c r="J171" s="1"/>
  <c r="J168"/>
  <c r="I167"/>
  <c r="J167" s="1"/>
  <c r="J165"/>
  <c r="I164"/>
  <c r="J164" s="1"/>
  <c r="I163"/>
  <c r="J163" s="1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I135"/>
  <c r="J135" s="1"/>
  <c r="J134"/>
  <c r="J133"/>
  <c r="I133"/>
  <c r="J128"/>
  <c r="J127"/>
  <c r="J126"/>
  <c r="J125"/>
  <c r="J124"/>
  <c r="J123"/>
  <c r="J122"/>
  <c r="J121"/>
  <c r="J119"/>
  <c r="I118"/>
  <c r="J118" s="1"/>
  <c r="I117"/>
  <c r="J117" s="1"/>
  <c r="J113"/>
  <c r="J112"/>
  <c r="J111"/>
  <c r="J110"/>
  <c r="J109"/>
  <c r="J108"/>
  <c r="J107"/>
  <c r="J106"/>
  <c r="J105"/>
  <c r="J104"/>
  <c r="J103"/>
  <c r="J102"/>
  <c r="J101"/>
  <c r="I100"/>
  <c r="J100" s="1"/>
  <c r="I99"/>
  <c r="J99" s="1"/>
  <c r="J98"/>
  <c r="I97"/>
  <c r="J97" s="1"/>
  <c r="J91"/>
  <c r="I90"/>
  <c r="J90" s="1"/>
  <c r="J89"/>
  <c r="I88"/>
  <c r="J88" s="1"/>
  <c r="J83"/>
  <c r="J82"/>
  <c r="I82"/>
  <c r="J81"/>
  <c r="I81"/>
  <c r="J80"/>
  <c r="I80"/>
  <c r="J79"/>
  <c r="I79"/>
  <c r="J78"/>
  <c r="I78"/>
  <c r="J76"/>
  <c r="I75"/>
  <c r="J75" s="1"/>
  <c r="J74"/>
  <c r="I73"/>
  <c r="J73" s="1"/>
  <c r="J68"/>
  <c r="J67"/>
  <c r="J66"/>
  <c r="J65"/>
  <c r="J64"/>
  <c r="J63"/>
  <c r="J62"/>
  <c r="J61"/>
  <c r="J60"/>
  <c r="J59"/>
  <c r="J58"/>
  <c r="J57"/>
  <c r="J56"/>
  <c r="J55"/>
  <c r="J54"/>
  <c r="J53"/>
  <c r="I52"/>
  <c r="J52" s="1"/>
  <c r="J51"/>
  <c r="I50"/>
  <c r="J50" s="1"/>
  <c r="J47"/>
  <c r="J46"/>
  <c r="I46"/>
  <c r="J45"/>
  <c r="I44"/>
  <c r="J44" s="1"/>
  <c r="J43"/>
  <c r="I42"/>
  <c r="J42" s="1"/>
  <c r="J38"/>
  <c r="I37"/>
  <c r="J37" s="1"/>
  <c r="J32"/>
  <c r="I31"/>
  <c r="J31" s="1"/>
  <c r="I30"/>
  <c r="J30" s="1"/>
  <c r="J26"/>
  <c r="I25"/>
  <c r="J25" s="1"/>
  <c r="J24"/>
  <c r="J23"/>
  <c r="I23"/>
  <c r="J22"/>
  <c r="I21"/>
  <c r="J21" s="1"/>
  <c r="I20"/>
  <c r="J20" s="1"/>
  <c r="J16"/>
  <c r="I15"/>
  <c r="J15" s="1"/>
  <c r="I14"/>
  <c r="J14" s="1"/>
  <c r="I13"/>
  <c r="J13" s="1"/>
  <c r="I12" l="1"/>
  <c r="I29"/>
  <c r="I19"/>
  <c r="I36"/>
  <c r="I49"/>
  <c r="I87"/>
  <c r="I96"/>
  <c r="I116"/>
  <c r="I166"/>
  <c r="J166" s="1"/>
  <c r="I178"/>
  <c r="I183"/>
  <c r="J183" s="1"/>
  <c r="I211"/>
  <c r="I226"/>
  <c r="I41"/>
  <c r="I72"/>
  <c r="I132"/>
  <c r="I162"/>
  <c r="I170"/>
  <c r="I218"/>
  <c r="J226" l="1"/>
  <c r="I225"/>
  <c r="J225" s="1"/>
  <c r="J96"/>
  <c r="I95"/>
  <c r="J49"/>
  <c r="I48"/>
  <c r="J48" s="1"/>
  <c r="J19"/>
  <c r="I18"/>
  <c r="J12"/>
  <c r="I11"/>
  <c r="J11" s="1"/>
  <c r="J211"/>
  <c r="I210"/>
  <c r="J178"/>
  <c r="I177"/>
  <c r="J177" s="1"/>
  <c r="J116"/>
  <c r="I115"/>
  <c r="J87"/>
  <c r="I86"/>
  <c r="J36"/>
  <c r="I35"/>
  <c r="J29"/>
  <c r="I28"/>
  <c r="I169"/>
  <c r="J169" s="1"/>
  <c r="J170"/>
  <c r="I131"/>
  <c r="J132"/>
  <c r="I71"/>
  <c r="J72"/>
  <c r="I217"/>
  <c r="J218"/>
  <c r="I161"/>
  <c r="J162"/>
  <c r="I40"/>
  <c r="J41"/>
  <c r="J28" l="1"/>
  <c r="I27"/>
  <c r="J27" s="1"/>
  <c r="J35"/>
  <c r="I34"/>
  <c r="J34" s="1"/>
  <c r="J86"/>
  <c r="I85"/>
  <c r="J115"/>
  <c r="I114"/>
  <c r="J114" s="1"/>
  <c r="J210"/>
  <c r="I209"/>
  <c r="J18"/>
  <c r="I17"/>
  <c r="J17" s="1"/>
  <c r="J95"/>
  <c r="I94"/>
  <c r="I39"/>
  <c r="J40"/>
  <c r="I160"/>
  <c r="J161"/>
  <c r="I216"/>
  <c r="J217"/>
  <c r="I70"/>
  <c r="J71"/>
  <c r="I130"/>
  <c r="J131"/>
  <c r="J94" l="1"/>
  <c r="I93"/>
  <c r="J209"/>
  <c r="I208"/>
  <c r="J85"/>
  <c r="I84"/>
  <c r="I129"/>
  <c r="J130"/>
  <c r="I69"/>
  <c r="J69" s="1"/>
  <c r="J70"/>
  <c r="I215"/>
  <c r="J216"/>
  <c r="I159"/>
  <c r="J159" s="1"/>
  <c r="J160"/>
  <c r="J39"/>
  <c r="I33"/>
  <c r="J84" l="1"/>
  <c r="I77"/>
  <c r="J77" s="1"/>
  <c r="J208"/>
  <c r="I207"/>
  <c r="J207" s="1"/>
  <c r="J93"/>
  <c r="I92"/>
  <c r="J92" s="1"/>
  <c r="I214"/>
  <c r="J214" s="1"/>
  <c r="J215"/>
  <c r="I120"/>
  <c r="J120" s="1"/>
  <c r="J129"/>
  <c r="J33"/>
  <c r="I10"/>
  <c r="I260" l="1"/>
  <c r="J260" s="1"/>
  <c r="J10"/>
</calcChain>
</file>

<file path=xl/sharedStrings.xml><?xml version="1.0" encoding="utf-8"?>
<sst xmlns="http://schemas.openxmlformats.org/spreadsheetml/2006/main" count="645" uniqueCount="163">
  <si>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</si>
  <si>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</si>
  <si>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</si>
  <si>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</si>
  <si>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</si>
  <si>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</si>
  <si>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</si>
  <si>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</si>
  <si>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</si>
  <si>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</si>
  <si>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</si>
  <si>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</si>
  <si>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</si>
  <si>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</si>
  <si>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</si>
  <si>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</si>
  <si>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</si>
  <si>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</si>
  <si>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</si>
  <si>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</si>
  <si>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</si>
  <si>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</si>
  <si>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</si>
  <si>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</si>
  <si>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</si>
  <si>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</si>
  <si>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</si>
  <si>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</si>
  <si>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</si>
  <si>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</si>
  <si>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</si>
  <si>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</si>
  <si>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</si>
  <si>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</si>
  <si>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</si>
  <si>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</si>
  <si>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</si>
  <si>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</si>
  <si>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</si>
  <si>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</si>
  <si>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</si>
  <si>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</si>
  <si>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</si>
  <si>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</si>
  <si>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</si>
  <si>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</si>
  <si>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</si>
  <si>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</si>
  <si>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</si>
  <si>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</si>
  <si>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</si>
  <si>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</si>
  <si>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</si>
  <si>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</si>
  <si>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</si>
  <si>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</si>
  <si>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</si>
  <si>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</si>
  <si>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</si>
  <si>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</si>
  <si>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</si>
  <si>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</si>
  <si>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</si>
  <si>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</si>
  <si>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</si>
  <si>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</si>
  <si>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</si>
  <si>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</si>
  <si>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</si>
  <si>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</si>
  <si>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</si>
  <si>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</si>
  <si>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</si>
  <si>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</si>
  <si>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</si>
  <si>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</si>
  <si>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</si>
  <si>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</si>
  <si>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</si>
  <si>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</si>
  <si>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</si>
  <si>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</si>
  <si>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</si>
  <si>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Администрация городского поселения Игрим</t>
  </si>
  <si>
    <t>2500000</t>
  </si>
  <si>
    <t>Расходы на выплаты персоналу государственных (муниципальных) органов</t>
  </si>
  <si>
    <t>Иные выплаты населению</t>
  </si>
  <si>
    <t>Расходы местного бюджета на софинансирование государственной программы</t>
  </si>
  <si>
    <t>Исполнение бюджета городского поселения Игрим по распределению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за I квартал 2014 года</t>
  </si>
  <si>
    <t>исполнено в I кв.2014</t>
  </si>
  <si>
    <t>% исполнения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</si>
  <si>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</si>
  <si>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"«Совершенствование системы управления в администрации городского поселения Игрим»"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</si>
  <si>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</si>
  <si>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</si>
  <si>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2510000</t>
  </si>
  <si>
    <t>100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</si>
  <si>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</si>
  <si>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</si>
  <si>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</si>
  <si>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</si>
  <si>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</si>
  <si>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</si>
  <si>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</si>
  <si>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</si>
  <si>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</si>
  <si>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</si>
  <si>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"Народное творчество и традиционная культура"</t>
  </si>
  <si>
    <t>Расходы на выплаты персоналу казенных учреждений</t>
  </si>
  <si>
    <t>Подпрограмма "Совершенствование системы управления в Хозяйственно-эксплуатационной службе"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</si>
  <si>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</si>
  <si>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</si>
  <si>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</si>
  <si>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"Развитие казачества"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</si>
  <si>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</si>
  <si>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</si>
  <si>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</si>
  <si>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Подпрограмма "Профилактика правонарушений"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</si>
  <si>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</si>
  <si>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Социальное обеспечение и иные выплаты населению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</si>
  <si>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</si>
  <si>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</si>
  <si>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</si>
  <si>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</si>
  <si>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</si>
  <si>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Подпрограмма "Дорожное хозяйство"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</si>
  <si>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</si>
  <si>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</si>
  <si>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</si>
  <si>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</si>
  <si>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Подрограмма "Обеспечение реализации государственных программ"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</si>
  <si>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</si>
  <si>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Муниципальная программа "Благоустройство и озеленение территории городского поселения Игрим на 2014-2018 годы"</t>
  </si>
  <si>
    <t>Муниципальная программа "Социальная поддержка жителей городского поселения Игрим" на 2014-2018 гг.</t>
  </si>
  <si>
    <t>0300000</t>
  </si>
  <si>
    <t>Подпрограмма "Дети Югры"</t>
  </si>
  <si>
    <t>0310000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</si>
  <si>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</si>
  <si>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</si>
  <si>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Подпрограмма "Библиотечное дело"</t>
  </si>
  <si>
    <t>Подпрограмма "Музейное дело"</t>
  </si>
  <si>
    <t>Подпрограмма "Профилактика экстремизма"</t>
  </si>
  <si>
    <t>Мероприятия по реализации программы</t>
  </si>
  <si>
    <t>Подпрограма "Профилактика незаконного оборота и потребления наркотических средств и психотропных веществ"</t>
  </si>
  <si>
    <t>Муниципальная программа "Повышение эффективности муниципального управления в городском поселении Игрим" на 2014-2018 годы</t>
  </si>
  <si>
    <t>Подпрограмма «Совершенствование системы управления в администрации городского поселения Игрим»</t>
  </si>
  <si>
    <t>Социальные выплаты гражданам, кроме публичных нормативных социальных выплат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</si>
  <si>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</si>
  <si>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"Развитие массовой физической культуры и спорта"</t>
  </si>
  <si>
    <t>2310000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</si>
  <si>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</si>
  <si>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</si>
  <si>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</si>
  <si>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</si>
  <si>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</si>
  <si>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</si>
  <si>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</si>
  <si>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</si>
  <si>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</si>
  <si>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</si>
  <si>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код главы</t>
  </si>
  <si>
    <t xml:space="preserve">Приложение № 5 </t>
  </si>
  <si>
    <t xml:space="preserve">от 22.05.2014 г. № 58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</si>
</sst>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  <numFmt numFmtId="171" formatCode="?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/>
    <xf numFmtId="0" fontId="9" fillId="0" borderId="0" xfId="0" applyFont="1" applyFill="1" applyAlignment="1">
      <alignment horizontal="right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0" borderId="1" xfId="5" applyFont="1" applyFill="1" applyBorder="1" applyAlignment="1" applyProtection="1">
      <alignment horizontal="right" vertical="center"/>
      <protection hidden="1"/>
    </xf>
    <xf numFmtId="49" fontId="11" fillId="0" borderId="1" xfId="0" applyNumberFormat="1" applyFont="1" applyFill="1" applyBorder="1" applyAlignment="1">
      <alignment horizontal="left" vertical="top" wrapText="1"/>
    </xf>
    <xf numFmtId="171" fontId="4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0"/>
  <sheetViews>
    <sheetView tabSelected="1" zoomScaleNormal="100" workbookViewId="0">
      <selection activeCell="G10" sqref="G10"/>
    </sheetView>
  </sheetViews>
  <sheetFormatPr defaultColWidth="11.140625" defaultRowHeight="12.75"/>
  <cols>
    <col min="1" max="1" width="4.140625" style="10" customWidth="1"/>
    <col min="2" max="2" width="54.42578125" style="10" customWidth="1"/>
    <col min="3" max="3" width="5.85546875" style="10" customWidth="1"/>
    <col min="4" max="4" width="7.28515625" style="10" customWidth="1"/>
    <col min="5" max="5" width="5.85546875" style="14" customWidth="1"/>
    <col min="6" max="6" width="8.5703125" style="14" customWidth="1"/>
    <col min="7" max="7" width="10.85546875" style="10" customWidth="1"/>
    <col min="8" max="8" width="8.7109375" style="10" customWidth="1"/>
    <col min="9" max="9" width="9.5703125" style="10" customWidth="1"/>
    <col min="10" max="10" width="7.7109375" style="10" customWidth="1"/>
    <col min="11" max="16384" width="11.140625" style="10"/>
  </cols>
  <sheetData>
    <row r="1" spans="1:19">
      <c r="J1" s="9" t="s">
        <v>161</v>
      </c>
    </row>
    <row r="2" spans="1:19">
      <c r="J2" s="9" t="s">
        <v>63</v>
      </c>
    </row>
    <row r="3" spans="1:19">
      <c r="J3" s="9" t="s">
        <v>62</v>
      </c>
    </row>
    <row r="4" spans="1:19">
      <c r="J4" s="16" t="s">
        <v>162</v>
      </c>
    </row>
    <row r="5" spans="1:19" ht="42.75" customHeight="1">
      <c r="B5" s="42" t="s">
        <v>88</v>
      </c>
      <c r="C5" s="42"/>
      <c r="D5" s="42"/>
      <c r="E5" s="42"/>
      <c r="F5" s="42"/>
      <c r="G5" s="42"/>
      <c r="H5" s="42"/>
      <c r="I5" s="42"/>
      <c r="J5" s="42"/>
      <c r="K5" s="11"/>
      <c r="L5" s="11"/>
      <c r="M5" s="11"/>
      <c r="N5" s="11"/>
      <c r="O5" s="11"/>
      <c r="P5" s="11"/>
      <c r="Q5" s="11"/>
      <c r="R5" s="11"/>
      <c r="S5" s="11"/>
    </row>
    <row r="6" spans="1:19" ht="1.5" customHeight="1">
      <c r="A6" s="1"/>
      <c r="B6" s="7"/>
      <c r="C6" s="7"/>
      <c r="D6" s="7"/>
      <c r="E6" s="8"/>
      <c r="F6" s="8"/>
      <c r="G6" s="7"/>
      <c r="H6" s="7"/>
    </row>
    <row r="7" spans="1:19" ht="11.25" customHeight="1">
      <c r="A7" s="4"/>
      <c r="B7" s="4"/>
      <c r="C7" s="4"/>
      <c r="D7" s="4"/>
      <c r="E7" s="12"/>
      <c r="F7" s="6"/>
      <c r="G7" s="5"/>
      <c r="H7" s="5"/>
      <c r="I7" s="10" t="s">
        <v>82</v>
      </c>
    </row>
    <row r="8" spans="1:19" ht="34.5" customHeight="1">
      <c r="A8" s="1"/>
      <c r="B8" s="31" t="s">
        <v>61</v>
      </c>
      <c r="C8" s="40" t="s">
        <v>160</v>
      </c>
      <c r="D8" s="32" t="s">
        <v>60</v>
      </c>
      <c r="E8" s="32" t="s">
        <v>59</v>
      </c>
      <c r="F8" s="31" t="s">
        <v>58</v>
      </c>
      <c r="G8" s="31" t="s">
        <v>57</v>
      </c>
      <c r="H8" s="33" t="s">
        <v>56</v>
      </c>
      <c r="I8" s="33" t="s">
        <v>89</v>
      </c>
      <c r="J8" s="33" t="s">
        <v>90</v>
      </c>
    </row>
    <row r="9" spans="1:19" ht="11.25" customHeight="1">
      <c r="A9" s="1"/>
      <c r="B9" s="41" t="s">
        <v>83</v>
      </c>
      <c r="C9" s="40">
        <v>650</v>
      </c>
      <c r="D9" s="32"/>
      <c r="E9" s="32"/>
      <c r="F9" s="31"/>
      <c r="G9" s="31"/>
      <c r="H9" s="33">
        <v>2014</v>
      </c>
      <c r="I9" s="33"/>
      <c r="J9" s="33"/>
    </row>
    <row r="10" spans="1:19">
      <c r="A10" s="3"/>
      <c r="B10" s="18" t="s">
        <v>55</v>
      </c>
      <c r="C10" s="40">
        <v>650</v>
      </c>
      <c r="D10" s="19">
        <v>1</v>
      </c>
      <c r="E10" s="17" t="s">
        <v>6</v>
      </c>
      <c r="F10" s="20" t="s">
        <v>32</v>
      </c>
      <c r="G10" s="21" t="s">
        <v>32</v>
      </c>
      <c r="H10" s="22">
        <v>45555.066999999995</v>
      </c>
      <c r="I10" s="22">
        <f>I11+I17+I27+I33</f>
        <v>12470</v>
      </c>
      <c r="J10" s="34">
        <f>I10/H10</f>
        <v>0.27373464295420752</v>
      </c>
    </row>
    <row r="11" spans="1:19" ht="22.5">
      <c r="A11" s="3"/>
      <c r="B11" s="18" t="s">
        <v>54</v>
      </c>
      <c r="C11" s="40">
        <v>650</v>
      </c>
      <c r="D11" s="19">
        <v>1</v>
      </c>
      <c r="E11" s="19">
        <v>2</v>
      </c>
      <c r="F11" s="20" t="s">
        <v>32</v>
      </c>
      <c r="G11" s="21" t="s">
        <v>32</v>
      </c>
      <c r="H11" s="22">
        <v>2033.12</v>
      </c>
      <c r="I11" s="22">
        <f>I12</f>
        <v>441.5</v>
      </c>
      <c r="J11" s="34">
        <f t="shared" ref="J11:J74" si="0">I11/H11</f>
        <v>0.21715393090422602</v>
      </c>
    </row>
    <row r="12" spans="1:19" ht="22.5">
      <c r="A12" s="3"/>
      <c r="B12" s="23" t="s">
        <v>91</v>
      </c>
      <c r="C12" s="40">
        <v>650</v>
      </c>
      <c r="D12" s="19">
        <v>1</v>
      </c>
      <c r="E12" s="19">
        <v>2</v>
      </c>
      <c r="F12" s="20" t="s">
        <v>84</v>
      </c>
      <c r="G12" s="21" t="s">
        <v>32</v>
      </c>
      <c r="H12" s="22">
        <v>2033.12</v>
      </c>
      <c r="I12" s="22">
        <f>I13</f>
        <v>441.5</v>
      </c>
      <c r="J12" s="34">
        <f t="shared" si="0"/>
        <v>0.21715393090422602</v>
      </c>
    </row>
    <row r="13" spans="1:19" ht="22.5">
      <c r="A13" s="3"/>
      <c r="B13" s="23" t="s">
        <v>92</v>
      </c>
      <c r="C13" s="40">
        <v>650</v>
      </c>
      <c r="D13" s="19">
        <v>1</v>
      </c>
      <c r="E13" s="19">
        <v>2</v>
      </c>
      <c r="F13" s="20">
        <v>2510000</v>
      </c>
      <c r="G13" s="21" t="s">
        <v>32</v>
      </c>
      <c r="H13" s="22">
        <v>2033.12</v>
      </c>
      <c r="I13" s="22">
        <f>I14</f>
        <v>441.5</v>
      </c>
      <c r="J13" s="34">
        <f t="shared" si="0"/>
        <v>0.21715393090422602</v>
      </c>
    </row>
    <row r="14" spans="1:19">
      <c r="A14" s="3"/>
      <c r="B14" s="23" t="s">
        <v>53</v>
      </c>
      <c r="C14" s="40">
        <v>650</v>
      </c>
      <c r="D14" s="19">
        <v>1</v>
      </c>
      <c r="E14" s="19">
        <v>2</v>
      </c>
      <c r="F14" s="20">
        <v>2517040</v>
      </c>
      <c r="G14" s="21" t="s">
        <v>32</v>
      </c>
      <c r="H14" s="22">
        <v>2033.12</v>
      </c>
      <c r="I14" s="22">
        <f>I15</f>
        <v>441.5</v>
      </c>
      <c r="J14" s="34">
        <f t="shared" si="0"/>
        <v>0.21715393090422602</v>
      </c>
    </row>
    <row r="15" spans="1:19" ht="45">
      <c r="A15" s="3"/>
      <c r="B15" s="23" t="s">
        <v>93</v>
      </c>
      <c r="C15" s="40">
        <v>650</v>
      </c>
      <c r="D15" s="19">
        <v>1</v>
      </c>
      <c r="E15" s="19">
        <v>2</v>
      </c>
      <c r="F15" s="20">
        <v>2517040</v>
      </c>
      <c r="G15" s="21">
        <v>100</v>
      </c>
      <c r="H15" s="22">
        <v>2033.12</v>
      </c>
      <c r="I15" s="22">
        <f>I16</f>
        <v>441.5</v>
      </c>
      <c r="J15" s="34">
        <f t="shared" si="0"/>
        <v>0.21715393090422602</v>
      </c>
    </row>
    <row r="16" spans="1:19" ht="22.5">
      <c r="A16" s="3"/>
      <c r="B16" s="24" t="s">
        <v>64</v>
      </c>
      <c r="C16" s="40">
        <v>650</v>
      </c>
      <c r="D16" s="19">
        <v>1</v>
      </c>
      <c r="E16" s="19">
        <v>2</v>
      </c>
      <c r="F16" s="20">
        <v>2517040</v>
      </c>
      <c r="G16" s="21" t="s">
        <v>94</v>
      </c>
      <c r="H16" s="22">
        <v>2033.12</v>
      </c>
      <c r="I16" s="22">
        <v>441.5</v>
      </c>
      <c r="J16" s="34">
        <f t="shared" si="0"/>
        <v>0.21715393090422602</v>
      </c>
    </row>
    <row r="17" spans="1:10" ht="33.75">
      <c r="A17" s="3"/>
      <c r="B17" s="18" t="s">
        <v>52</v>
      </c>
      <c r="C17" s="40">
        <v>650</v>
      </c>
      <c r="D17" s="19">
        <v>1</v>
      </c>
      <c r="E17" s="19">
        <v>4</v>
      </c>
      <c r="F17" s="20" t="s">
        <v>32</v>
      </c>
      <c r="G17" s="21" t="s">
        <v>32</v>
      </c>
      <c r="H17" s="22">
        <v>25571.994999999999</v>
      </c>
      <c r="I17" s="22">
        <f>I18</f>
        <v>6647.5</v>
      </c>
      <c r="J17" s="34">
        <f t="shared" si="0"/>
        <v>0.259952342396438</v>
      </c>
    </row>
    <row r="18" spans="1:10" ht="22.5">
      <c r="A18" s="3"/>
      <c r="B18" s="23" t="s">
        <v>91</v>
      </c>
      <c r="C18" s="40">
        <v>650</v>
      </c>
      <c r="D18" s="19">
        <v>1</v>
      </c>
      <c r="E18" s="19">
        <v>4</v>
      </c>
      <c r="F18" s="20" t="s">
        <v>84</v>
      </c>
      <c r="G18" s="21" t="s">
        <v>32</v>
      </c>
      <c r="H18" s="22">
        <v>25571.994999999999</v>
      </c>
      <c r="I18" s="22">
        <f>I19</f>
        <v>6647.5</v>
      </c>
      <c r="J18" s="34">
        <f t="shared" si="0"/>
        <v>0.259952342396438</v>
      </c>
    </row>
    <row r="19" spans="1:10" ht="22.5">
      <c r="A19" s="3"/>
      <c r="B19" s="23" t="s">
        <v>92</v>
      </c>
      <c r="C19" s="40">
        <v>650</v>
      </c>
      <c r="D19" s="19">
        <v>1</v>
      </c>
      <c r="E19" s="19">
        <v>4</v>
      </c>
      <c r="F19" s="20" t="s">
        <v>95</v>
      </c>
      <c r="G19" s="21" t="s">
        <v>32</v>
      </c>
      <c r="H19" s="22">
        <v>25571.994999999999</v>
      </c>
      <c r="I19" s="22">
        <f>I20</f>
        <v>6647.5</v>
      </c>
      <c r="J19" s="34">
        <f t="shared" si="0"/>
        <v>0.259952342396438</v>
      </c>
    </row>
    <row r="20" spans="1:10">
      <c r="A20" s="3"/>
      <c r="B20" s="23" t="s">
        <v>51</v>
      </c>
      <c r="C20" s="40">
        <v>650</v>
      </c>
      <c r="D20" s="19">
        <v>1</v>
      </c>
      <c r="E20" s="19">
        <v>4</v>
      </c>
      <c r="F20" s="20" t="s">
        <v>50</v>
      </c>
      <c r="G20" s="21" t="s">
        <v>32</v>
      </c>
      <c r="H20" s="22">
        <v>25571.994999999999</v>
      </c>
      <c r="I20" s="22">
        <f>I21+I23+I25</f>
        <v>6647.5</v>
      </c>
      <c r="J20" s="34">
        <f t="shared" si="0"/>
        <v>0.259952342396438</v>
      </c>
    </row>
    <row r="21" spans="1:10" ht="45">
      <c r="A21" s="3"/>
      <c r="B21" s="24" t="s">
        <v>93</v>
      </c>
      <c r="C21" s="40">
        <v>650</v>
      </c>
      <c r="D21" s="19">
        <v>1</v>
      </c>
      <c r="E21" s="19">
        <v>4</v>
      </c>
      <c r="F21" s="20" t="s">
        <v>50</v>
      </c>
      <c r="G21" s="21" t="s">
        <v>96</v>
      </c>
      <c r="H21" s="22">
        <v>25476.875</v>
      </c>
      <c r="I21" s="22">
        <f>I22</f>
        <v>6631.6</v>
      </c>
      <c r="J21" s="34">
        <f t="shared" si="0"/>
        <v>0.26029880038270004</v>
      </c>
    </row>
    <row r="22" spans="1:10" ht="22.5">
      <c r="A22" s="3"/>
      <c r="B22" s="24" t="s">
        <v>85</v>
      </c>
      <c r="C22" s="40">
        <v>650</v>
      </c>
      <c r="D22" s="19">
        <v>1</v>
      </c>
      <c r="E22" s="19">
        <v>4</v>
      </c>
      <c r="F22" s="20" t="s">
        <v>50</v>
      </c>
      <c r="G22" s="21" t="s">
        <v>94</v>
      </c>
      <c r="H22" s="22">
        <v>25476.875</v>
      </c>
      <c r="I22" s="22">
        <v>6631.6</v>
      </c>
      <c r="J22" s="34">
        <f t="shared" si="0"/>
        <v>0.26029880038270004</v>
      </c>
    </row>
    <row r="23" spans="1:10" ht="22.5">
      <c r="A23" s="3"/>
      <c r="B23" s="24" t="s">
        <v>97</v>
      </c>
      <c r="C23" s="40">
        <v>650</v>
      </c>
      <c r="D23" s="19">
        <v>1</v>
      </c>
      <c r="E23" s="19">
        <v>4</v>
      </c>
      <c r="F23" s="20" t="s">
        <v>50</v>
      </c>
      <c r="G23" s="21" t="s">
        <v>98</v>
      </c>
      <c r="H23" s="22">
        <v>50</v>
      </c>
      <c r="I23" s="22">
        <f>I24</f>
        <v>0</v>
      </c>
      <c r="J23" s="34">
        <f t="shared" si="0"/>
        <v>0</v>
      </c>
    </row>
    <row r="24" spans="1:10" ht="22.5">
      <c r="A24" s="3"/>
      <c r="B24" s="24" t="s">
        <v>99</v>
      </c>
      <c r="C24" s="40">
        <v>650</v>
      </c>
      <c r="D24" s="19">
        <v>1</v>
      </c>
      <c r="E24" s="19">
        <v>4</v>
      </c>
      <c r="F24" s="20" t="s">
        <v>50</v>
      </c>
      <c r="G24" s="21" t="s">
        <v>100</v>
      </c>
      <c r="H24" s="22">
        <v>50</v>
      </c>
      <c r="I24" s="22">
        <v>0</v>
      </c>
      <c r="J24" s="34">
        <f t="shared" si="0"/>
        <v>0</v>
      </c>
    </row>
    <row r="25" spans="1:10">
      <c r="A25" s="3"/>
      <c r="B25" s="24" t="s">
        <v>101</v>
      </c>
      <c r="C25" s="40">
        <v>650</v>
      </c>
      <c r="D25" s="19">
        <v>1</v>
      </c>
      <c r="E25" s="19">
        <v>4</v>
      </c>
      <c r="F25" s="20" t="s">
        <v>50</v>
      </c>
      <c r="G25" s="21">
        <v>800</v>
      </c>
      <c r="H25" s="22">
        <v>45.12</v>
      </c>
      <c r="I25" s="22">
        <f>I26</f>
        <v>15.9</v>
      </c>
      <c r="J25" s="34">
        <f t="shared" si="0"/>
        <v>0.35239361702127664</v>
      </c>
    </row>
    <row r="26" spans="1:10">
      <c r="A26" s="3"/>
      <c r="B26" s="24" t="s">
        <v>102</v>
      </c>
      <c r="C26" s="40">
        <v>650</v>
      </c>
      <c r="D26" s="19">
        <v>1</v>
      </c>
      <c r="E26" s="19">
        <v>4</v>
      </c>
      <c r="F26" s="20" t="s">
        <v>50</v>
      </c>
      <c r="G26" s="21">
        <v>850</v>
      </c>
      <c r="H26" s="22">
        <v>45.12</v>
      </c>
      <c r="I26" s="22">
        <v>15.9</v>
      </c>
      <c r="J26" s="34">
        <f t="shared" si="0"/>
        <v>0.35239361702127664</v>
      </c>
    </row>
    <row r="27" spans="1:10">
      <c r="A27" s="3"/>
      <c r="B27" s="18" t="s">
        <v>49</v>
      </c>
      <c r="C27" s="40">
        <v>650</v>
      </c>
      <c r="D27" s="19">
        <v>1</v>
      </c>
      <c r="E27" s="19">
        <v>11</v>
      </c>
      <c r="F27" s="20" t="s">
        <v>32</v>
      </c>
      <c r="G27" s="21" t="s">
        <v>32</v>
      </c>
      <c r="H27" s="22">
        <v>49</v>
      </c>
      <c r="I27" s="22">
        <f>I28</f>
        <v>0</v>
      </c>
      <c r="J27" s="34">
        <f t="shared" si="0"/>
        <v>0</v>
      </c>
    </row>
    <row r="28" spans="1:10" ht="33.75">
      <c r="A28" s="3"/>
      <c r="B28" s="23" t="s">
        <v>103</v>
      </c>
      <c r="C28" s="40">
        <v>650</v>
      </c>
      <c r="D28" s="19">
        <v>1</v>
      </c>
      <c r="E28" s="19">
        <v>11</v>
      </c>
      <c r="F28" s="20">
        <v>1400000</v>
      </c>
      <c r="G28" s="21" t="s">
        <v>32</v>
      </c>
      <c r="H28" s="22">
        <v>49</v>
      </c>
      <c r="I28" s="22">
        <f>I29</f>
        <v>0</v>
      </c>
      <c r="J28" s="34">
        <f t="shared" si="0"/>
        <v>0</v>
      </c>
    </row>
    <row r="29" spans="1:10" ht="33.75">
      <c r="A29" s="3"/>
      <c r="B29" s="23" t="s">
        <v>104</v>
      </c>
      <c r="C29" s="40">
        <v>650</v>
      </c>
      <c r="D29" s="19">
        <v>1</v>
      </c>
      <c r="E29" s="19">
        <v>11</v>
      </c>
      <c r="F29" s="20">
        <v>1410000</v>
      </c>
      <c r="G29" s="21" t="s">
        <v>32</v>
      </c>
      <c r="H29" s="22">
        <v>49</v>
      </c>
      <c r="I29" s="22">
        <f>I30</f>
        <v>0</v>
      </c>
      <c r="J29" s="34">
        <f t="shared" si="0"/>
        <v>0</v>
      </c>
    </row>
    <row r="30" spans="1:10" ht="33.75">
      <c r="A30" s="3"/>
      <c r="B30" s="23" t="s">
        <v>39</v>
      </c>
      <c r="C30" s="40">
        <v>650</v>
      </c>
      <c r="D30" s="19">
        <v>1</v>
      </c>
      <c r="E30" s="19">
        <v>11</v>
      </c>
      <c r="F30" s="20">
        <v>1412108</v>
      </c>
      <c r="G30" s="21" t="s">
        <v>32</v>
      </c>
      <c r="H30" s="22">
        <v>49</v>
      </c>
      <c r="I30" s="22">
        <f>I31</f>
        <v>0</v>
      </c>
      <c r="J30" s="34">
        <f t="shared" si="0"/>
        <v>0</v>
      </c>
    </row>
    <row r="31" spans="1:10">
      <c r="A31" s="3"/>
      <c r="B31" s="24" t="s">
        <v>101</v>
      </c>
      <c r="C31" s="40">
        <v>650</v>
      </c>
      <c r="D31" s="19">
        <v>1</v>
      </c>
      <c r="E31" s="19">
        <v>11</v>
      </c>
      <c r="F31" s="20">
        <v>1412108</v>
      </c>
      <c r="G31" s="21" t="s">
        <v>105</v>
      </c>
      <c r="H31" s="22">
        <v>49</v>
      </c>
      <c r="I31" s="22">
        <f>I32</f>
        <v>0</v>
      </c>
      <c r="J31" s="34">
        <f t="shared" si="0"/>
        <v>0</v>
      </c>
    </row>
    <row r="32" spans="1:10">
      <c r="A32" s="3"/>
      <c r="B32" s="24" t="s">
        <v>45</v>
      </c>
      <c r="C32" s="40">
        <v>650</v>
      </c>
      <c r="D32" s="19">
        <v>1</v>
      </c>
      <c r="E32" s="19">
        <v>11</v>
      </c>
      <c r="F32" s="20">
        <v>1412108</v>
      </c>
      <c r="G32" s="21" t="s">
        <v>48</v>
      </c>
      <c r="H32" s="22">
        <v>49</v>
      </c>
      <c r="I32" s="22">
        <v>0</v>
      </c>
      <c r="J32" s="34">
        <f t="shared" si="0"/>
        <v>0</v>
      </c>
    </row>
    <row r="33" spans="1:10">
      <c r="A33" s="3"/>
      <c r="B33" s="18" t="s">
        <v>47</v>
      </c>
      <c r="C33" s="40">
        <v>650</v>
      </c>
      <c r="D33" s="19">
        <v>1</v>
      </c>
      <c r="E33" s="19">
        <v>13</v>
      </c>
      <c r="F33" s="20" t="s">
        <v>32</v>
      </c>
      <c r="G33" s="21" t="s">
        <v>32</v>
      </c>
      <c r="H33" s="22">
        <v>17900.951999999997</v>
      </c>
      <c r="I33" s="22">
        <f>I34+I39+I54+I59+I64</f>
        <v>5381</v>
      </c>
      <c r="J33" s="34">
        <f t="shared" si="0"/>
        <v>0.30059853799954328</v>
      </c>
    </row>
    <row r="34" spans="1:10" ht="33.75">
      <c r="A34" s="3"/>
      <c r="B34" s="35" t="s">
        <v>106</v>
      </c>
      <c r="C34" s="40">
        <v>650</v>
      </c>
      <c r="D34" s="19">
        <v>1</v>
      </c>
      <c r="E34" s="19">
        <v>13</v>
      </c>
      <c r="F34" s="20">
        <v>500000</v>
      </c>
      <c r="G34" s="21"/>
      <c r="H34" s="22">
        <v>7396.7</v>
      </c>
      <c r="I34" s="22">
        <f>I35</f>
        <v>1655.7</v>
      </c>
      <c r="J34" s="34">
        <f t="shared" si="0"/>
        <v>0.22384306515067531</v>
      </c>
    </row>
    <row r="35" spans="1:10">
      <c r="A35" s="3"/>
      <c r="B35" s="35" t="s">
        <v>107</v>
      </c>
      <c r="C35" s="40">
        <v>650</v>
      </c>
      <c r="D35" s="19">
        <v>1</v>
      </c>
      <c r="E35" s="19">
        <v>13</v>
      </c>
      <c r="F35" s="20">
        <v>590000</v>
      </c>
      <c r="G35" s="21"/>
      <c r="H35" s="22">
        <v>7396.7</v>
      </c>
      <c r="I35" s="22">
        <f>I36</f>
        <v>1655.7</v>
      </c>
      <c r="J35" s="34">
        <f t="shared" si="0"/>
        <v>0.22384306515067531</v>
      </c>
    </row>
    <row r="36" spans="1:10">
      <c r="A36" s="3"/>
      <c r="B36" s="35" t="s">
        <v>18</v>
      </c>
      <c r="C36" s="40">
        <v>650</v>
      </c>
      <c r="D36" s="19">
        <v>1</v>
      </c>
      <c r="E36" s="19">
        <v>13</v>
      </c>
      <c r="F36" s="20">
        <v>590059</v>
      </c>
      <c r="G36" s="21"/>
      <c r="H36" s="22">
        <v>7396.7</v>
      </c>
      <c r="I36" s="22">
        <f>I37</f>
        <v>1655.7</v>
      </c>
      <c r="J36" s="34">
        <f t="shared" si="0"/>
        <v>0.22384306515067531</v>
      </c>
    </row>
    <row r="37" spans="1:10" ht="45">
      <c r="A37" s="3"/>
      <c r="B37" s="24" t="s">
        <v>93</v>
      </c>
      <c r="C37" s="40">
        <v>650</v>
      </c>
      <c r="D37" s="19">
        <v>1</v>
      </c>
      <c r="E37" s="19">
        <v>13</v>
      </c>
      <c r="F37" s="20">
        <v>590059</v>
      </c>
      <c r="G37" s="21">
        <v>100</v>
      </c>
      <c r="H37" s="22">
        <v>7396.7</v>
      </c>
      <c r="I37" s="22">
        <f>I38</f>
        <v>1655.7</v>
      </c>
      <c r="J37" s="34">
        <f t="shared" si="0"/>
        <v>0.22384306515067531</v>
      </c>
    </row>
    <row r="38" spans="1:10">
      <c r="A38" s="3"/>
      <c r="B38" s="24" t="s">
        <v>108</v>
      </c>
      <c r="C38" s="40">
        <v>650</v>
      </c>
      <c r="D38" s="19">
        <v>1</v>
      </c>
      <c r="E38" s="19">
        <v>13</v>
      </c>
      <c r="F38" s="20">
        <v>590059</v>
      </c>
      <c r="G38" s="21">
        <v>110</v>
      </c>
      <c r="H38" s="22">
        <v>7396.7</v>
      </c>
      <c r="I38" s="22">
        <v>1655.7</v>
      </c>
      <c r="J38" s="34">
        <f t="shared" si="0"/>
        <v>0.22384306515067531</v>
      </c>
    </row>
    <row r="39" spans="1:10" ht="22.5">
      <c r="A39" s="3"/>
      <c r="B39" s="23" t="s">
        <v>91</v>
      </c>
      <c r="C39" s="40">
        <v>650</v>
      </c>
      <c r="D39" s="19">
        <v>1</v>
      </c>
      <c r="E39" s="19">
        <v>13</v>
      </c>
      <c r="F39" s="20">
        <v>2500000</v>
      </c>
      <c r="G39" s="21" t="s">
        <v>32</v>
      </c>
      <c r="H39" s="22">
        <v>10432.251999999999</v>
      </c>
      <c r="I39" s="22">
        <f>I40+I48</f>
        <v>3725.2999999999997</v>
      </c>
      <c r="J39" s="34">
        <f t="shared" si="0"/>
        <v>0.35709451803886644</v>
      </c>
    </row>
    <row r="40" spans="1:10" ht="22.5">
      <c r="A40" s="3"/>
      <c r="B40" s="23" t="s">
        <v>109</v>
      </c>
      <c r="C40" s="40">
        <v>650</v>
      </c>
      <c r="D40" s="19">
        <v>1</v>
      </c>
      <c r="E40" s="19">
        <v>13</v>
      </c>
      <c r="F40" s="20">
        <v>2530000</v>
      </c>
      <c r="G40" s="21" t="s">
        <v>32</v>
      </c>
      <c r="H40" s="22">
        <v>10432.251999999999</v>
      </c>
      <c r="I40" s="22">
        <f>I41</f>
        <v>3609.8999999999996</v>
      </c>
      <c r="J40" s="34">
        <f t="shared" si="0"/>
        <v>0.34603266868936833</v>
      </c>
    </row>
    <row r="41" spans="1:10">
      <c r="A41" s="3"/>
      <c r="B41" s="23" t="s">
        <v>65</v>
      </c>
      <c r="C41" s="40">
        <v>650</v>
      </c>
      <c r="D41" s="19">
        <v>1</v>
      </c>
      <c r="E41" s="19">
        <v>13</v>
      </c>
      <c r="F41" s="20">
        <v>2530059</v>
      </c>
      <c r="G41" s="21"/>
      <c r="H41" s="22">
        <v>10340.751999999999</v>
      </c>
      <c r="I41" s="22">
        <f>I42+I44+I46</f>
        <v>3609.8999999999996</v>
      </c>
      <c r="J41" s="34">
        <f t="shared" si="0"/>
        <v>0.3490945339371837</v>
      </c>
    </row>
    <row r="42" spans="1:10" ht="45">
      <c r="A42" s="3"/>
      <c r="B42" s="24" t="s">
        <v>93</v>
      </c>
      <c r="C42" s="40">
        <v>650</v>
      </c>
      <c r="D42" s="19">
        <v>1</v>
      </c>
      <c r="E42" s="19">
        <v>13</v>
      </c>
      <c r="F42" s="20">
        <v>2530059</v>
      </c>
      <c r="G42" s="21" t="s">
        <v>96</v>
      </c>
      <c r="H42" s="22">
        <v>8628.9519999999993</v>
      </c>
      <c r="I42" s="22">
        <f>I43</f>
        <v>2701.6</v>
      </c>
      <c r="J42" s="34">
        <f t="shared" si="0"/>
        <v>0.31308552881045115</v>
      </c>
    </row>
    <row r="43" spans="1:10">
      <c r="A43" s="3"/>
      <c r="B43" s="24" t="s">
        <v>108</v>
      </c>
      <c r="C43" s="40">
        <v>650</v>
      </c>
      <c r="D43" s="19">
        <v>1</v>
      </c>
      <c r="E43" s="19">
        <v>13</v>
      </c>
      <c r="F43" s="20">
        <v>2530059</v>
      </c>
      <c r="G43" s="21">
        <v>110</v>
      </c>
      <c r="H43" s="22">
        <v>8604.9</v>
      </c>
      <c r="I43" s="22">
        <v>2701.6</v>
      </c>
      <c r="J43" s="34">
        <f t="shared" si="0"/>
        <v>0.31396065032713921</v>
      </c>
    </row>
    <row r="44" spans="1:10" ht="22.5">
      <c r="A44" s="3"/>
      <c r="B44" s="24" t="s">
        <v>97</v>
      </c>
      <c r="C44" s="40">
        <v>650</v>
      </c>
      <c r="D44" s="19">
        <v>1</v>
      </c>
      <c r="E44" s="19">
        <v>13</v>
      </c>
      <c r="F44" s="20">
        <v>2530059</v>
      </c>
      <c r="G44" s="21">
        <v>200</v>
      </c>
      <c r="H44" s="22">
        <v>1033.8</v>
      </c>
      <c r="I44" s="22">
        <f>I45</f>
        <v>279.10000000000002</v>
      </c>
      <c r="J44" s="34">
        <f t="shared" si="0"/>
        <v>0.26997485006771138</v>
      </c>
    </row>
    <row r="45" spans="1:10" ht="22.5">
      <c r="A45" s="3"/>
      <c r="B45" s="24" t="s">
        <v>99</v>
      </c>
      <c r="C45" s="40">
        <v>650</v>
      </c>
      <c r="D45" s="19">
        <v>1</v>
      </c>
      <c r="E45" s="19">
        <v>13</v>
      </c>
      <c r="F45" s="20">
        <v>2530059</v>
      </c>
      <c r="G45" s="21">
        <v>240</v>
      </c>
      <c r="H45" s="22">
        <v>1033.8</v>
      </c>
      <c r="I45" s="22">
        <v>279.10000000000002</v>
      </c>
      <c r="J45" s="34">
        <f t="shared" si="0"/>
        <v>0.26997485006771138</v>
      </c>
    </row>
    <row r="46" spans="1:10">
      <c r="A46" s="3"/>
      <c r="B46" s="24" t="s">
        <v>101</v>
      </c>
      <c r="C46" s="40">
        <v>650</v>
      </c>
      <c r="D46" s="19">
        <v>1</v>
      </c>
      <c r="E46" s="19">
        <v>13</v>
      </c>
      <c r="F46" s="20">
        <v>2530059</v>
      </c>
      <c r="G46" s="21">
        <v>800</v>
      </c>
      <c r="H46" s="22">
        <v>678</v>
      </c>
      <c r="I46" s="22">
        <f>I47</f>
        <v>629.20000000000005</v>
      </c>
      <c r="J46" s="34">
        <f t="shared" si="0"/>
        <v>0.92802359882005903</v>
      </c>
    </row>
    <row r="47" spans="1:10">
      <c r="A47" s="3"/>
      <c r="B47" s="24" t="s">
        <v>102</v>
      </c>
      <c r="C47" s="40">
        <v>650</v>
      </c>
      <c r="D47" s="19">
        <v>1</v>
      </c>
      <c r="E47" s="19">
        <v>13</v>
      </c>
      <c r="F47" s="20">
        <v>2530059</v>
      </c>
      <c r="G47" s="21">
        <v>850</v>
      </c>
      <c r="H47" s="22">
        <v>678</v>
      </c>
      <c r="I47" s="22">
        <v>629.20000000000005</v>
      </c>
      <c r="J47" s="34">
        <f t="shared" si="0"/>
        <v>0.92802359882005903</v>
      </c>
    </row>
    <row r="48" spans="1:10" ht="22.5">
      <c r="A48" s="3"/>
      <c r="B48" s="23" t="s">
        <v>109</v>
      </c>
      <c r="C48" s="40">
        <v>650</v>
      </c>
      <c r="D48" s="19">
        <v>1</v>
      </c>
      <c r="E48" s="19">
        <v>13</v>
      </c>
      <c r="F48" s="20">
        <v>2510000</v>
      </c>
      <c r="G48" s="21"/>
      <c r="H48" s="22"/>
      <c r="I48" s="22">
        <f>I49</f>
        <v>115.4</v>
      </c>
      <c r="J48" s="34" t="e">
        <f t="shared" si="0"/>
        <v>#DIV/0!</v>
      </c>
    </row>
    <row r="49" spans="1:10">
      <c r="A49" s="3"/>
      <c r="B49" s="23" t="s">
        <v>65</v>
      </c>
      <c r="C49" s="40">
        <v>650</v>
      </c>
      <c r="D49" s="19">
        <v>1</v>
      </c>
      <c r="E49" s="19">
        <v>13</v>
      </c>
      <c r="F49" s="20">
        <v>2510059</v>
      </c>
      <c r="G49" s="21"/>
      <c r="H49" s="22">
        <v>91.5</v>
      </c>
      <c r="I49" s="22">
        <f>I50+I52</f>
        <v>115.4</v>
      </c>
      <c r="J49" s="34">
        <f t="shared" si="0"/>
        <v>1.2612021857923499</v>
      </c>
    </row>
    <row r="50" spans="1:10" ht="45">
      <c r="A50" s="3"/>
      <c r="B50" s="24" t="s">
        <v>93</v>
      </c>
      <c r="C50" s="40">
        <v>650</v>
      </c>
      <c r="D50" s="19">
        <v>1</v>
      </c>
      <c r="E50" s="19">
        <v>13</v>
      </c>
      <c r="F50" s="20">
        <v>2510059</v>
      </c>
      <c r="G50" s="21" t="s">
        <v>96</v>
      </c>
      <c r="H50" s="22"/>
      <c r="I50" s="22">
        <f>I51</f>
        <v>23.9</v>
      </c>
      <c r="J50" s="34" t="e">
        <f t="shared" si="0"/>
        <v>#DIV/0!</v>
      </c>
    </row>
    <row r="51" spans="1:10">
      <c r="A51" s="3"/>
      <c r="B51" s="24" t="s">
        <v>108</v>
      </c>
      <c r="C51" s="40">
        <v>650</v>
      </c>
      <c r="D51" s="19">
        <v>1</v>
      </c>
      <c r="E51" s="19">
        <v>13</v>
      </c>
      <c r="F51" s="20">
        <v>2510059</v>
      </c>
      <c r="G51" s="21">
        <v>110</v>
      </c>
      <c r="H51" s="22">
        <v>23.9</v>
      </c>
      <c r="I51" s="22">
        <v>23.9</v>
      </c>
      <c r="J51" s="34">
        <f t="shared" si="0"/>
        <v>1</v>
      </c>
    </row>
    <row r="52" spans="1:10" ht="22.5">
      <c r="A52" s="3"/>
      <c r="B52" s="24" t="s">
        <v>97</v>
      </c>
      <c r="C52" s="40">
        <v>650</v>
      </c>
      <c r="D52" s="19">
        <v>1</v>
      </c>
      <c r="E52" s="19">
        <v>13</v>
      </c>
      <c r="F52" s="20">
        <v>2510059</v>
      </c>
      <c r="G52" s="21">
        <v>200</v>
      </c>
      <c r="H52" s="22">
        <v>91.5</v>
      </c>
      <c r="I52" s="22">
        <f>I53</f>
        <v>91.5</v>
      </c>
      <c r="J52" s="34">
        <f t="shared" si="0"/>
        <v>1</v>
      </c>
    </row>
    <row r="53" spans="1:10" ht="22.5">
      <c r="A53" s="3"/>
      <c r="B53" s="24" t="s">
        <v>99</v>
      </c>
      <c r="C53" s="40">
        <v>650</v>
      </c>
      <c r="D53" s="19">
        <v>1</v>
      </c>
      <c r="E53" s="19">
        <v>13</v>
      </c>
      <c r="F53" s="20">
        <v>2510059</v>
      </c>
      <c r="G53" s="21">
        <v>240</v>
      </c>
      <c r="H53" s="22">
        <v>91.5</v>
      </c>
      <c r="I53" s="22">
        <v>91.5</v>
      </c>
      <c r="J53" s="34">
        <f t="shared" si="0"/>
        <v>1</v>
      </c>
    </row>
    <row r="54" spans="1:10" ht="22.5">
      <c r="A54" s="3"/>
      <c r="B54" s="23" t="s">
        <v>110</v>
      </c>
      <c r="C54" s="40">
        <v>650</v>
      </c>
      <c r="D54" s="19">
        <v>1</v>
      </c>
      <c r="E54" s="19">
        <v>13</v>
      </c>
      <c r="F54" s="20">
        <v>1500000</v>
      </c>
      <c r="G54" s="21"/>
      <c r="H54" s="22">
        <v>50</v>
      </c>
      <c r="I54" s="22">
        <v>0</v>
      </c>
      <c r="J54" s="34">
        <f t="shared" si="0"/>
        <v>0</v>
      </c>
    </row>
    <row r="55" spans="1:10">
      <c r="A55" s="3"/>
      <c r="B55" s="25" t="s">
        <v>111</v>
      </c>
      <c r="C55" s="40">
        <v>650</v>
      </c>
      <c r="D55" s="19">
        <v>1</v>
      </c>
      <c r="E55" s="19">
        <v>13</v>
      </c>
      <c r="F55" s="20">
        <v>1510000</v>
      </c>
      <c r="G55" s="21" t="s">
        <v>32</v>
      </c>
      <c r="H55" s="22">
        <v>50</v>
      </c>
      <c r="I55" s="22">
        <v>0</v>
      </c>
      <c r="J55" s="34">
        <f t="shared" si="0"/>
        <v>0</v>
      </c>
    </row>
    <row r="56" spans="1:10" s="13" customFormat="1" ht="22.5">
      <c r="A56" s="2"/>
      <c r="B56" s="25" t="s">
        <v>46</v>
      </c>
      <c r="C56" s="40">
        <v>650</v>
      </c>
      <c r="D56" s="19">
        <v>1</v>
      </c>
      <c r="E56" s="19">
        <v>13</v>
      </c>
      <c r="F56" s="20">
        <v>1512126</v>
      </c>
      <c r="G56" s="21"/>
      <c r="H56" s="22">
        <v>50</v>
      </c>
      <c r="I56" s="22">
        <v>0</v>
      </c>
      <c r="J56" s="34">
        <f t="shared" si="0"/>
        <v>0</v>
      </c>
    </row>
    <row r="57" spans="1:10" ht="22.5">
      <c r="A57" s="3"/>
      <c r="B57" s="24" t="s">
        <v>97</v>
      </c>
      <c r="C57" s="40">
        <v>650</v>
      </c>
      <c r="D57" s="19">
        <v>1</v>
      </c>
      <c r="E57" s="19">
        <v>13</v>
      </c>
      <c r="F57" s="20">
        <v>1512126</v>
      </c>
      <c r="G57" s="21">
        <v>200</v>
      </c>
      <c r="H57" s="22">
        <v>50</v>
      </c>
      <c r="I57" s="22">
        <v>0</v>
      </c>
      <c r="J57" s="34">
        <f t="shared" si="0"/>
        <v>0</v>
      </c>
    </row>
    <row r="58" spans="1:10" ht="22.5">
      <c r="A58" s="3"/>
      <c r="B58" s="24" t="s">
        <v>99</v>
      </c>
      <c r="C58" s="40">
        <v>650</v>
      </c>
      <c r="D58" s="19">
        <v>1</v>
      </c>
      <c r="E58" s="19">
        <v>13</v>
      </c>
      <c r="F58" s="20">
        <v>1512126</v>
      </c>
      <c r="G58" s="21">
        <v>240</v>
      </c>
      <c r="H58" s="22">
        <v>50</v>
      </c>
      <c r="I58" s="22">
        <v>0</v>
      </c>
      <c r="J58" s="34">
        <f t="shared" si="0"/>
        <v>0</v>
      </c>
    </row>
    <row r="59" spans="1:10" ht="33.75">
      <c r="A59" s="3"/>
      <c r="B59" s="25" t="s">
        <v>112</v>
      </c>
      <c r="C59" s="40">
        <v>650</v>
      </c>
      <c r="D59" s="19">
        <v>1</v>
      </c>
      <c r="E59" s="19">
        <v>13</v>
      </c>
      <c r="F59" s="20">
        <v>2300000</v>
      </c>
      <c r="G59" s="21" t="s">
        <v>32</v>
      </c>
      <c r="H59" s="22">
        <v>10</v>
      </c>
      <c r="I59" s="22">
        <v>0</v>
      </c>
      <c r="J59" s="34">
        <f t="shared" si="0"/>
        <v>0</v>
      </c>
    </row>
    <row r="60" spans="1:10">
      <c r="A60" s="3"/>
      <c r="B60" s="26" t="s">
        <v>113</v>
      </c>
      <c r="C60" s="40">
        <v>650</v>
      </c>
      <c r="D60" s="19">
        <v>1</v>
      </c>
      <c r="E60" s="19">
        <v>13</v>
      </c>
      <c r="F60" s="28">
        <v>2310000</v>
      </c>
      <c r="G60" s="21"/>
      <c r="H60" s="22">
        <v>10</v>
      </c>
      <c r="I60" s="22">
        <v>0</v>
      </c>
      <c r="J60" s="34">
        <f t="shared" si="0"/>
        <v>0</v>
      </c>
    </row>
    <row r="61" spans="1:10">
      <c r="A61" s="3"/>
      <c r="B61" s="26" t="s">
        <v>66</v>
      </c>
      <c r="C61" s="40">
        <v>650</v>
      </c>
      <c r="D61" s="19">
        <v>1</v>
      </c>
      <c r="E61" s="19">
        <v>13</v>
      </c>
      <c r="F61" s="20">
        <v>2312133</v>
      </c>
      <c r="G61" s="21"/>
      <c r="H61" s="22">
        <v>10</v>
      </c>
      <c r="I61" s="22">
        <v>0</v>
      </c>
      <c r="J61" s="34">
        <f t="shared" si="0"/>
        <v>0</v>
      </c>
    </row>
    <row r="62" spans="1:10" ht="22.5">
      <c r="A62" s="3"/>
      <c r="B62" s="24" t="s">
        <v>97</v>
      </c>
      <c r="C62" s="40">
        <v>650</v>
      </c>
      <c r="D62" s="19">
        <v>1</v>
      </c>
      <c r="E62" s="19">
        <v>13</v>
      </c>
      <c r="F62" s="20">
        <v>2312133</v>
      </c>
      <c r="G62" s="21">
        <v>200</v>
      </c>
      <c r="H62" s="22">
        <v>10</v>
      </c>
      <c r="I62" s="22">
        <v>0</v>
      </c>
      <c r="J62" s="34">
        <f t="shared" si="0"/>
        <v>0</v>
      </c>
    </row>
    <row r="63" spans="1:10" ht="22.5">
      <c r="A63" s="3"/>
      <c r="B63" s="24" t="s">
        <v>99</v>
      </c>
      <c r="C63" s="40">
        <v>650</v>
      </c>
      <c r="D63" s="19">
        <v>1</v>
      </c>
      <c r="E63" s="19">
        <v>13</v>
      </c>
      <c r="F63" s="20">
        <v>2312133</v>
      </c>
      <c r="G63" s="21">
        <v>240</v>
      </c>
      <c r="H63" s="22">
        <v>10</v>
      </c>
      <c r="I63" s="22">
        <v>0</v>
      </c>
      <c r="J63" s="34">
        <f t="shared" si="0"/>
        <v>0</v>
      </c>
    </row>
    <row r="64" spans="1:10" ht="33.75">
      <c r="A64" s="3"/>
      <c r="B64" s="25" t="s">
        <v>114</v>
      </c>
      <c r="C64" s="40">
        <v>650</v>
      </c>
      <c r="D64" s="19">
        <v>1</v>
      </c>
      <c r="E64" s="19">
        <v>13</v>
      </c>
      <c r="F64" s="20">
        <v>1300000</v>
      </c>
      <c r="G64" s="21" t="s">
        <v>32</v>
      </c>
      <c r="H64" s="22">
        <v>12</v>
      </c>
      <c r="I64" s="22">
        <v>0</v>
      </c>
      <c r="J64" s="34">
        <f t="shared" si="0"/>
        <v>0</v>
      </c>
    </row>
    <row r="65" spans="1:10" ht="22.5">
      <c r="A65" s="3"/>
      <c r="B65" s="25" t="s">
        <v>115</v>
      </c>
      <c r="C65" s="40">
        <v>650</v>
      </c>
      <c r="D65" s="19">
        <v>1</v>
      </c>
      <c r="E65" s="19">
        <v>13</v>
      </c>
      <c r="F65" s="20">
        <v>1320000</v>
      </c>
      <c r="G65" s="21"/>
      <c r="H65" s="22">
        <v>12</v>
      </c>
      <c r="I65" s="22">
        <v>0</v>
      </c>
      <c r="J65" s="34">
        <f t="shared" si="0"/>
        <v>0</v>
      </c>
    </row>
    <row r="66" spans="1:10" ht="22.5">
      <c r="A66" s="3"/>
      <c r="B66" s="25" t="s">
        <v>15</v>
      </c>
      <c r="C66" s="40">
        <v>650</v>
      </c>
      <c r="D66" s="19">
        <v>1</v>
      </c>
      <c r="E66" s="19">
        <v>13</v>
      </c>
      <c r="F66" s="20">
        <v>1322103</v>
      </c>
      <c r="G66" s="21"/>
      <c r="H66" s="22">
        <v>12</v>
      </c>
      <c r="I66" s="22">
        <v>0</v>
      </c>
      <c r="J66" s="34">
        <f t="shared" si="0"/>
        <v>0</v>
      </c>
    </row>
    <row r="67" spans="1:10" ht="22.5">
      <c r="A67" s="3"/>
      <c r="B67" s="24" t="s">
        <v>97</v>
      </c>
      <c r="C67" s="40">
        <v>650</v>
      </c>
      <c r="D67" s="19">
        <v>1</v>
      </c>
      <c r="E67" s="19">
        <v>13</v>
      </c>
      <c r="F67" s="20">
        <v>1322103</v>
      </c>
      <c r="G67" s="21">
        <v>200</v>
      </c>
      <c r="H67" s="22">
        <v>12</v>
      </c>
      <c r="I67" s="22">
        <v>0</v>
      </c>
      <c r="J67" s="34">
        <f t="shared" si="0"/>
        <v>0</v>
      </c>
    </row>
    <row r="68" spans="1:10" ht="22.5">
      <c r="A68" s="3"/>
      <c r="B68" s="24" t="s">
        <v>99</v>
      </c>
      <c r="C68" s="40">
        <v>650</v>
      </c>
      <c r="D68" s="19">
        <v>1</v>
      </c>
      <c r="E68" s="19">
        <v>13</v>
      </c>
      <c r="F68" s="20">
        <v>1322103</v>
      </c>
      <c r="G68" s="21">
        <v>240</v>
      </c>
      <c r="H68" s="22">
        <v>12</v>
      </c>
      <c r="I68" s="22">
        <v>0</v>
      </c>
      <c r="J68" s="34">
        <f t="shared" si="0"/>
        <v>0</v>
      </c>
    </row>
    <row r="69" spans="1:10">
      <c r="A69" s="3"/>
      <c r="B69" s="27" t="s">
        <v>44</v>
      </c>
      <c r="C69" s="40">
        <v>650</v>
      </c>
      <c r="D69" s="19">
        <v>2</v>
      </c>
      <c r="E69" s="17" t="s">
        <v>6</v>
      </c>
      <c r="F69" s="20"/>
      <c r="G69" s="21"/>
      <c r="H69" s="22">
        <v>1600</v>
      </c>
      <c r="I69" s="22">
        <f>I70</f>
        <v>0</v>
      </c>
      <c r="J69" s="34">
        <f t="shared" si="0"/>
        <v>0</v>
      </c>
    </row>
    <row r="70" spans="1:10">
      <c r="A70" s="3"/>
      <c r="B70" s="26" t="s">
        <v>43</v>
      </c>
      <c r="C70" s="40">
        <v>650</v>
      </c>
      <c r="D70" s="19">
        <v>2</v>
      </c>
      <c r="E70" s="19">
        <v>3</v>
      </c>
      <c r="F70" s="13"/>
      <c r="G70" s="21"/>
      <c r="H70" s="22">
        <v>1600</v>
      </c>
      <c r="I70" s="22">
        <f>I71</f>
        <v>0</v>
      </c>
      <c r="J70" s="34">
        <f t="shared" si="0"/>
        <v>0</v>
      </c>
    </row>
    <row r="71" spans="1:10">
      <c r="A71" s="3"/>
      <c r="B71" s="24" t="s">
        <v>116</v>
      </c>
      <c r="C71" s="40">
        <v>650</v>
      </c>
      <c r="D71" s="19">
        <v>2</v>
      </c>
      <c r="E71" s="19">
        <v>3</v>
      </c>
      <c r="F71" s="20">
        <v>5000000</v>
      </c>
      <c r="G71" s="21" t="s">
        <v>32</v>
      </c>
      <c r="H71" s="22">
        <v>1600</v>
      </c>
      <c r="I71" s="22">
        <f>I72</f>
        <v>0</v>
      </c>
      <c r="J71" s="34">
        <f t="shared" si="0"/>
        <v>0</v>
      </c>
    </row>
    <row r="72" spans="1:10" ht="22.5">
      <c r="A72" s="3"/>
      <c r="B72" s="27" t="s">
        <v>67</v>
      </c>
      <c r="C72" s="40">
        <v>650</v>
      </c>
      <c r="D72" s="19">
        <v>2</v>
      </c>
      <c r="E72" s="19">
        <v>3</v>
      </c>
      <c r="F72" s="28" t="s">
        <v>68</v>
      </c>
      <c r="G72" s="21"/>
      <c r="H72" s="22">
        <v>1600</v>
      </c>
      <c r="I72" s="22">
        <f>I73+I75</f>
        <v>0</v>
      </c>
      <c r="J72" s="34">
        <f t="shared" si="0"/>
        <v>0</v>
      </c>
    </row>
    <row r="73" spans="1:10" ht="45">
      <c r="A73" s="3"/>
      <c r="B73" s="24" t="s">
        <v>93</v>
      </c>
      <c r="C73" s="40">
        <v>650</v>
      </c>
      <c r="D73" s="19">
        <v>2</v>
      </c>
      <c r="E73" s="19">
        <v>3</v>
      </c>
      <c r="F73" s="28" t="s">
        <v>68</v>
      </c>
      <c r="G73" s="21">
        <v>100</v>
      </c>
      <c r="H73" s="22">
        <v>1569</v>
      </c>
      <c r="I73" s="22">
        <f>I74</f>
        <v>0</v>
      </c>
      <c r="J73" s="34">
        <f t="shared" si="0"/>
        <v>0</v>
      </c>
    </row>
    <row r="74" spans="1:10" ht="22.5">
      <c r="A74" s="3"/>
      <c r="B74" s="24" t="s">
        <v>85</v>
      </c>
      <c r="C74" s="40">
        <v>650</v>
      </c>
      <c r="D74" s="19">
        <v>2</v>
      </c>
      <c r="E74" s="19">
        <v>3</v>
      </c>
      <c r="F74" s="28" t="s">
        <v>68</v>
      </c>
      <c r="G74" s="21">
        <v>120</v>
      </c>
      <c r="H74" s="22">
        <v>1569</v>
      </c>
      <c r="I74" s="22">
        <v>0</v>
      </c>
      <c r="J74" s="34">
        <f t="shared" si="0"/>
        <v>0</v>
      </c>
    </row>
    <row r="75" spans="1:10" ht="22.5">
      <c r="A75" s="3"/>
      <c r="B75" s="24" t="s">
        <v>97</v>
      </c>
      <c r="C75" s="40">
        <v>650</v>
      </c>
      <c r="D75" s="19">
        <v>2</v>
      </c>
      <c r="E75" s="19">
        <v>3</v>
      </c>
      <c r="F75" s="28" t="s">
        <v>68</v>
      </c>
      <c r="G75" s="21">
        <v>200</v>
      </c>
      <c r="H75" s="22">
        <v>31</v>
      </c>
      <c r="I75" s="22">
        <f>I76</f>
        <v>0</v>
      </c>
      <c r="J75" s="34">
        <f t="shared" ref="J75:J138" si="1">I75/H75</f>
        <v>0</v>
      </c>
    </row>
    <row r="76" spans="1:10" ht="22.5">
      <c r="A76" s="3"/>
      <c r="B76" s="24" t="s">
        <v>99</v>
      </c>
      <c r="C76" s="40">
        <v>650</v>
      </c>
      <c r="D76" s="19">
        <v>2</v>
      </c>
      <c r="E76" s="19">
        <v>3</v>
      </c>
      <c r="F76" s="28" t="s">
        <v>68</v>
      </c>
      <c r="G76" s="21">
        <v>240</v>
      </c>
      <c r="H76" s="22">
        <v>31</v>
      </c>
      <c r="I76" s="22">
        <v>0</v>
      </c>
      <c r="J76" s="34">
        <f t="shared" si="1"/>
        <v>0</v>
      </c>
    </row>
    <row r="77" spans="1:10" ht="22.5">
      <c r="A77" s="3"/>
      <c r="B77" s="27" t="s">
        <v>42</v>
      </c>
      <c r="C77" s="40">
        <v>650</v>
      </c>
      <c r="D77" s="19">
        <v>3</v>
      </c>
      <c r="E77" s="17" t="s">
        <v>6</v>
      </c>
      <c r="F77" s="20"/>
      <c r="G77" s="21" t="s">
        <v>32</v>
      </c>
      <c r="H77" s="22">
        <v>286</v>
      </c>
      <c r="I77" s="22">
        <f>I78+I84</f>
        <v>13.5</v>
      </c>
      <c r="J77" s="34">
        <f t="shared" si="1"/>
        <v>4.72027972027972E-2</v>
      </c>
    </row>
    <row r="78" spans="1:10">
      <c r="A78" s="3"/>
      <c r="B78" s="27" t="s">
        <v>41</v>
      </c>
      <c r="C78" s="40">
        <v>650</v>
      </c>
      <c r="D78" s="19">
        <v>3</v>
      </c>
      <c r="E78" s="19">
        <v>4</v>
      </c>
      <c r="F78" s="20"/>
      <c r="G78" s="21" t="s">
        <v>32</v>
      </c>
      <c r="H78" s="22">
        <v>235</v>
      </c>
      <c r="I78" s="22">
        <f>I79</f>
        <v>12.5</v>
      </c>
      <c r="J78" s="34">
        <f t="shared" si="1"/>
        <v>5.3191489361702128E-2</v>
      </c>
    </row>
    <row r="79" spans="1:10" ht="33.75">
      <c r="A79" s="3"/>
      <c r="B79" s="27" t="s">
        <v>114</v>
      </c>
      <c r="C79" s="40">
        <v>650</v>
      </c>
      <c r="D79" s="19">
        <v>3</v>
      </c>
      <c r="E79" s="19">
        <v>4</v>
      </c>
      <c r="F79" s="20">
        <v>1300000</v>
      </c>
      <c r="G79" s="21"/>
      <c r="H79" s="22">
        <v>235</v>
      </c>
      <c r="I79" s="22">
        <f>I80</f>
        <v>12.5</v>
      </c>
      <c r="J79" s="34">
        <f t="shared" si="1"/>
        <v>5.3191489361702128E-2</v>
      </c>
    </row>
    <row r="80" spans="1:10">
      <c r="A80" s="3"/>
      <c r="B80" s="25" t="s">
        <v>117</v>
      </c>
      <c r="C80" s="40">
        <v>650</v>
      </c>
      <c r="D80" s="19">
        <v>3</v>
      </c>
      <c r="E80" s="19">
        <v>4</v>
      </c>
      <c r="F80" s="20">
        <v>1310000</v>
      </c>
      <c r="G80" s="21"/>
      <c r="H80" s="22">
        <v>235</v>
      </c>
      <c r="I80" s="22">
        <f>I81</f>
        <v>12.5</v>
      </c>
      <c r="J80" s="34">
        <f t="shared" si="1"/>
        <v>5.3191489361702128E-2</v>
      </c>
    </row>
    <row r="81" spans="1:10" ht="22.5">
      <c r="A81" s="3"/>
      <c r="B81" s="25" t="s">
        <v>69</v>
      </c>
      <c r="C81" s="40">
        <v>650</v>
      </c>
      <c r="D81" s="19">
        <v>3</v>
      </c>
      <c r="E81" s="19">
        <v>4</v>
      </c>
      <c r="F81" s="20">
        <v>1315931</v>
      </c>
      <c r="G81" s="21"/>
      <c r="H81" s="22">
        <v>235</v>
      </c>
      <c r="I81" s="22">
        <f>I82</f>
        <v>12.5</v>
      </c>
      <c r="J81" s="34">
        <f t="shared" si="1"/>
        <v>5.3191489361702128E-2</v>
      </c>
    </row>
    <row r="82" spans="1:10" ht="22.5">
      <c r="A82" s="3"/>
      <c r="B82" s="24" t="s">
        <v>97</v>
      </c>
      <c r="C82" s="40">
        <v>650</v>
      </c>
      <c r="D82" s="19">
        <v>3</v>
      </c>
      <c r="E82" s="19">
        <v>4</v>
      </c>
      <c r="F82" s="20">
        <v>1315931</v>
      </c>
      <c r="G82" s="21">
        <v>200</v>
      </c>
      <c r="H82" s="22">
        <v>235</v>
      </c>
      <c r="I82" s="22">
        <f>I83</f>
        <v>12.5</v>
      </c>
      <c r="J82" s="34">
        <f t="shared" si="1"/>
        <v>5.3191489361702128E-2</v>
      </c>
    </row>
    <row r="83" spans="1:10" ht="22.5">
      <c r="A83" s="3"/>
      <c r="B83" s="24" t="s">
        <v>99</v>
      </c>
      <c r="C83" s="40">
        <v>650</v>
      </c>
      <c r="D83" s="19">
        <v>3</v>
      </c>
      <c r="E83" s="19">
        <v>4</v>
      </c>
      <c r="F83" s="20">
        <v>1315931</v>
      </c>
      <c r="G83" s="21">
        <v>240</v>
      </c>
      <c r="H83" s="22">
        <v>235</v>
      </c>
      <c r="I83" s="22">
        <v>12.5</v>
      </c>
      <c r="J83" s="34">
        <f t="shared" si="1"/>
        <v>5.3191489361702128E-2</v>
      </c>
    </row>
    <row r="84" spans="1:10" ht="22.5">
      <c r="A84" s="3"/>
      <c r="B84" s="27" t="s">
        <v>40</v>
      </c>
      <c r="C84" s="40">
        <v>650</v>
      </c>
      <c r="D84" s="19">
        <v>3</v>
      </c>
      <c r="E84" s="19">
        <v>9</v>
      </c>
      <c r="F84" s="20"/>
      <c r="G84" s="21" t="s">
        <v>32</v>
      </c>
      <c r="H84" s="22">
        <v>51</v>
      </c>
      <c r="I84" s="22">
        <f>I85</f>
        <v>1</v>
      </c>
      <c r="J84" s="34">
        <f t="shared" si="1"/>
        <v>1.9607843137254902E-2</v>
      </c>
    </row>
    <row r="85" spans="1:10" ht="33.75">
      <c r="A85" s="3"/>
      <c r="B85" s="25" t="s">
        <v>103</v>
      </c>
      <c r="C85" s="40">
        <v>650</v>
      </c>
      <c r="D85" s="19">
        <v>3</v>
      </c>
      <c r="E85" s="19">
        <v>9</v>
      </c>
      <c r="F85" s="20">
        <v>1400000</v>
      </c>
      <c r="G85" s="21" t="s">
        <v>32</v>
      </c>
      <c r="H85" s="22">
        <v>51</v>
      </c>
      <c r="I85" s="22">
        <f>I86</f>
        <v>1</v>
      </c>
      <c r="J85" s="34">
        <f t="shared" si="1"/>
        <v>1.9607843137254902E-2</v>
      </c>
    </row>
    <row r="86" spans="1:10" ht="33.75">
      <c r="A86" s="3"/>
      <c r="B86" s="25" t="s">
        <v>118</v>
      </c>
      <c r="C86" s="40">
        <v>650</v>
      </c>
      <c r="D86" s="19">
        <v>3</v>
      </c>
      <c r="E86" s="19">
        <v>9</v>
      </c>
      <c r="F86" s="20">
        <v>1410000</v>
      </c>
      <c r="G86" s="21"/>
      <c r="H86" s="22">
        <v>51</v>
      </c>
      <c r="I86" s="22">
        <f>I87</f>
        <v>1</v>
      </c>
      <c r="J86" s="34">
        <f t="shared" si="1"/>
        <v>1.9607843137254902E-2</v>
      </c>
    </row>
    <row r="87" spans="1:10" ht="33.75">
      <c r="A87" s="3"/>
      <c r="B87" s="25" t="s">
        <v>39</v>
      </c>
      <c r="C87" s="40">
        <v>650</v>
      </c>
      <c r="D87" s="19">
        <v>3</v>
      </c>
      <c r="E87" s="19">
        <v>9</v>
      </c>
      <c r="F87" s="20">
        <v>1412108</v>
      </c>
      <c r="G87" s="21"/>
      <c r="H87" s="22">
        <v>51</v>
      </c>
      <c r="I87" s="22">
        <f>I88+I90</f>
        <v>1</v>
      </c>
      <c r="J87" s="34">
        <f t="shared" si="1"/>
        <v>1.9607843137254902E-2</v>
      </c>
    </row>
    <row r="88" spans="1:10" ht="22.5">
      <c r="A88" s="3"/>
      <c r="B88" s="24" t="s">
        <v>97</v>
      </c>
      <c r="C88" s="40">
        <v>650</v>
      </c>
      <c r="D88" s="19">
        <v>3</v>
      </c>
      <c r="E88" s="19">
        <v>9</v>
      </c>
      <c r="F88" s="20">
        <v>1412108</v>
      </c>
      <c r="G88" s="21">
        <v>200</v>
      </c>
      <c r="H88" s="22">
        <v>50</v>
      </c>
      <c r="I88" s="22">
        <f>I89</f>
        <v>0</v>
      </c>
      <c r="J88" s="34">
        <f t="shared" si="1"/>
        <v>0</v>
      </c>
    </row>
    <row r="89" spans="1:10" ht="22.5">
      <c r="A89" s="3"/>
      <c r="B89" s="24" t="s">
        <v>99</v>
      </c>
      <c r="C89" s="40">
        <v>650</v>
      </c>
      <c r="D89" s="19">
        <v>3</v>
      </c>
      <c r="E89" s="19">
        <v>9</v>
      </c>
      <c r="F89" s="20">
        <v>1412108</v>
      </c>
      <c r="G89" s="21">
        <v>240</v>
      </c>
      <c r="H89" s="22">
        <v>50</v>
      </c>
      <c r="I89" s="22">
        <v>0</v>
      </c>
      <c r="J89" s="34">
        <f t="shared" si="1"/>
        <v>0</v>
      </c>
    </row>
    <row r="90" spans="1:10">
      <c r="A90" s="3"/>
      <c r="B90" s="24" t="s">
        <v>119</v>
      </c>
      <c r="C90" s="40">
        <v>650</v>
      </c>
      <c r="D90" s="19">
        <v>3</v>
      </c>
      <c r="E90" s="19">
        <v>9</v>
      </c>
      <c r="F90" s="20">
        <v>1412108</v>
      </c>
      <c r="G90" s="21">
        <v>300</v>
      </c>
      <c r="H90" s="22">
        <v>1</v>
      </c>
      <c r="I90" s="22">
        <f>I91</f>
        <v>1</v>
      </c>
      <c r="J90" s="34">
        <f t="shared" si="1"/>
        <v>1</v>
      </c>
    </row>
    <row r="91" spans="1:10">
      <c r="A91" s="3"/>
      <c r="B91" s="24" t="s">
        <v>86</v>
      </c>
      <c r="C91" s="40">
        <v>650</v>
      </c>
      <c r="D91" s="19">
        <v>3</v>
      </c>
      <c r="E91" s="19">
        <v>9</v>
      </c>
      <c r="F91" s="20">
        <v>1412108</v>
      </c>
      <c r="G91" s="21">
        <v>360</v>
      </c>
      <c r="H91" s="22">
        <v>1</v>
      </c>
      <c r="I91" s="22">
        <v>1</v>
      </c>
      <c r="J91" s="34">
        <f t="shared" si="1"/>
        <v>1</v>
      </c>
    </row>
    <row r="92" spans="1:10">
      <c r="A92" s="3"/>
      <c r="B92" s="27" t="s">
        <v>38</v>
      </c>
      <c r="C92" s="40">
        <v>650</v>
      </c>
      <c r="D92" s="17" t="s">
        <v>31</v>
      </c>
      <c r="E92" s="17" t="s">
        <v>6</v>
      </c>
      <c r="F92" s="20"/>
      <c r="G92" s="21" t="s">
        <v>32</v>
      </c>
      <c r="H92" s="22">
        <v>5968.4</v>
      </c>
      <c r="I92" s="22">
        <f>I93+I102+I108+I114</f>
        <v>1150.3</v>
      </c>
      <c r="J92" s="34">
        <f t="shared" si="1"/>
        <v>0.19273172039407546</v>
      </c>
    </row>
    <row r="93" spans="1:10">
      <c r="A93" s="3"/>
      <c r="B93" s="27" t="s">
        <v>37</v>
      </c>
      <c r="C93" s="40">
        <v>650</v>
      </c>
      <c r="D93" s="17" t="s">
        <v>31</v>
      </c>
      <c r="E93" s="17" t="s">
        <v>8</v>
      </c>
      <c r="F93" s="20"/>
      <c r="G93" s="21" t="s">
        <v>32</v>
      </c>
      <c r="H93" s="22">
        <v>2158.3000000000002</v>
      </c>
      <c r="I93" s="22">
        <f>I94</f>
        <v>1010</v>
      </c>
      <c r="J93" s="34">
        <f t="shared" si="1"/>
        <v>0.46796089514895978</v>
      </c>
    </row>
    <row r="94" spans="1:10" ht="22.5">
      <c r="A94" s="3"/>
      <c r="B94" s="27" t="s">
        <v>120</v>
      </c>
      <c r="C94" s="40">
        <v>650</v>
      </c>
      <c r="D94" s="17" t="s">
        <v>31</v>
      </c>
      <c r="E94" s="17" t="s">
        <v>8</v>
      </c>
      <c r="F94" s="20">
        <v>700000</v>
      </c>
      <c r="G94" s="21"/>
      <c r="H94" s="22">
        <v>2158.3000000000002</v>
      </c>
      <c r="I94" s="22">
        <f>I95</f>
        <v>1010</v>
      </c>
      <c r="J94" s="34">
        <f t="shared" si="1"/>
        <v>0.46796089514895978</v>
      </c>
    </row>
    <row r="95" spans="1:10">
      <c r="A95" s="3"/>
      <c r="B95" s="25" t="s">
        <v>121</v>
      </c>
      <c r="C95" s="40">
        <v>650</v>
      </c>
      <c r="D95" s="17" t="s">
        <v>31</v>
      </c>
      <c r="E95" s="17" t="s">
        <v>8</v>
      </c>
      <c r="F95" s="20">
        <v>710000</v>
      </c>
      <c r="G95" s="21"/>
      <c r="H95" s="22">
        <v>2158.3000000000002</v>
      </c>
      <c r="I95" s="22">
        <f>I96+I99</f>
        <v>1010</v>
      </c>
      <c r="J95" s="34">
        <f t="shared" si="1"/>
        <v>0.46796089514895978</v>
      </c>
    </row>
    <row r="96" spans="1:10" ht="56.25">
      <c r="A96" s="3"/>
      <c r="B96" s="25" t="s">
        <v>122</v>
      </c>
      <c r="C96" s="40">
        <v>650</v>
      </c>
      <c r="D96" s="17" t="s">
        <v>31</v>
      </c>
      <c r="E96" s="17" t="s">
        <v>8</v>
      </c>
      <c r="F96" s="20">
        <v>715604</v>
      </c>
      <c r="G96" s="21"/>
      <c r="H96" s="22">
        <v>1423.3</v>
      </c>
      <c r="I96" s="22">
        <f>I97</f>
        <v>875.6</v>
      </c>
      <c r="J96" s="34">
        <f t="shared" si="1"/>
        <v>0.61519005128925741</v>
      </c>
    </row>
    <row r="97" spans="1:10" ht="45">
      <c r="A97" s="3"/>
      <c r="B97" s="25" t="s">
        <v>93</v>
      </c>
      <c r="C97" s="40">
        <v>650</v>
      </c>
      <c r="D97" s="17" t="s">
        <v>31</v>
      </c>
      <c r="E97" s="17" t="s">
        <v>8</v>
      </c>
      <c r="F97" s="20">
        <v>715604</v>
      </c>
      <c r="G97" s="21">
        <v>100</v>
      </c>
      <c r="H97" s="22">
        <v>1423.3</v>
      </c>
      <c r="I97" s="22">
        <f>I98</f>
        <v>875.6</v>
      </c>
      <c r="J97" s="34">
        <f t="shared" si="1"/>
        <v>0.61519005128925741</v>
      </c>
    </row>
    <row r="98" spans="1:10">
      <c r="A98" s="3"/>
      <c r="B98" s="24" t="s">
        <v>108</v>
      </c>
      <c r="C98" s="40">
        <v>650</v>
      </c>
      <c r="D98" s="19" t="s">
        <v>31</v>
      </c>
      <c r="E98" s="19" t="s">
        <v>8</v>
      </c>
      <c r="F98" s="20">
        <v>715604</v>
      </c>
      <c r="G98" s="21">
        <v>110</v>
      </c>
      <c r="H98" s="22">
        <v>1423.3</v>
      </c>
      <c r="I98" s="22">
        <v>875.6</v>
      </c>
      <c r="J98" s="34">
        <f t="shared" si="1"/>
        <v>0.61519005128925741</v>
      </c>
    </row>
    <row r="99" spans="1:10" ht="22.5">
      <c r="A99" s="3"/>
      <c r="B99" s="24" t="s">
        <v>19</v>
      </c>
      <c r="C99" s="40">
        <v>650</v>
      </c>
      <c r="D99" s="17" t="s">
        <v>31</v>
      </c>
      <c r="E99" s="17" t="s">
        <v>8</v>
      </c>
      <c r="F99" s="20">
        <v>717061</v>
      </c>
      <c r="G99" s="21"/>
      <c r="H99" s="22">
        <v>735</v>
      </c>
      <c r="I99" s="22">
        <f>I100</f>
        <v>134.4</v>
      </c>
      <c r="J99" s="34">
        <f t="shared" si="1"/>
        <v>0.18285714285714286</v>
      </c>
    </row>
    <row r="100" spans="1:10" ht="45">
      <c r="A100" s="3"/>
      <c r="B100" s="24" t="s">
        <v>93</v>
      </c>
      <c r="C100" s="40">
        <v>650</v>
      </c>
      <c r="D100" s="17" t="s">
        <v>31</v>
      </c>
      <c r="E100" s="17" t="s">
        <v>8</v>
      </c>
      <c r="F100" s="20">
        <v>717061</v>
      </c>
      <c r="G100" s="21">
        <v>100</v>
      </c>
      <c r="H100" s="22">
        <v>735</v>
      </c>
      <c r="I100" s="22">
        <f>I101</f>
        <v>134.4</v>
      </c>
      <c r="J100" s="34">
        <f t="shared" si="1"/>
        <v>0.18285714285714286</v>
      </c>
    </row>
    <row r="101" spans="1:10">
      <c r="A101" s="3"/>
      <c r="B101" s="24" t="s">
        <v>108</v>
      </c>
      <c r="C101" s="40">
        <v>650</v>
      </c>
      <c r="D101" s="17" t="s">
        <v>31</v>
      </c>
      <c r="E101" s="17" t="s">
        <v>8</v>
      </c>
      <c r="F101" s="20">
        <v>717061</v>
      </c>
      <c r="G101" s="21">
        <v>110</v>
      </c>
      <c r="H101" s="22">
        <v>735</v>
      </c>
      <c r="I101" s="22">
        <v>134.4</v>
      </c>
      <c r="J101" s="34">
        <f t="shared" si="1"/>
        <v>0.18285714285714286</v>
      </c>
    </row>
    <row r="102" spans="1:10">
      <c r="A102" s="3"/>
      <c r="B102" s="27" t="s">
        <v>36</v>
      </c>
      <c r="C102" s="40">
        <v>650</v>
      </c>
      <c r="D102" s="17" t="s">
        <v>31</v>
      </c>
      <c r="E102" s="17" t="s">
        <v>17</v>
      </c>
      <c r="F102" s="20"/>
      <c r="G102" s="21" t="s">
        <v>32</v>
      </c>
      <c r="H102" s="22">
        <v>1409.7</v>
      </c>
      <c r="I102" s="22">
        <v>0</v>
      </c>
      <c r="J102" s="34">
        <f t="shared" si="1"/>
        <v>0</v>
      </c>
    </row>
    <row r="103" spans="1:10" ht="33.75">
      <c r="A103" s="3"/>
      <c r="B103" s="27" t="s">
        <v>123</v>
      </c>
      <c r="C103" s="40">
        <v>650</v>
      </c>
      <c r="D103" s="17" t="s">
        <v>31</v>
      </c>
      <c r="E103" s="17" t="s">
        <v>17</v>
      </c>
      <c r="F103" s="20">
        <v>1800000</v>
      </c>
      <c r="G103" s="21"/>
      <c r="H103" s="22">
        <v>1409.7</v>
      </c>
      <c r="I103" s="22">
        <v>0</v>
      </c>
      <c r="J103" s="34">
        <f t="shared" si="1"/>
        <v>0</v>
      </c>
    </row>
    <row r="104" spans="1:10">
      <c r="A104" s="3"/>
      <c r="B104" s="24" t="s">
        <v>124</v>
      </c>
      <c r="C104" s="40">
        <v>650</v>
      </c>
      <c r="D104" s="17" t="s">
        <v>31</v>
      </c>
      <c r="E104" s="17" t="s">
        <v>17</v>
      </c>
      <c r="F104" s="20">
        <v>1820000</v>
      </c>
      <c r="G104" s="21"/>
      <c r="H104" s="22">
        <v>1409.7</v>
      </c>
      <c r="I104" s="22">
        <v>0</v>
      </c>
      <c r="J104" s="34">
        <f t="shared" si="1"/>
        <v>0</v>
      </c>
    </row>
    <row r="105" spans="1:10" ht="33.75">
      <c r="A105" s="3"/>
      <c r="B105" s="24" t="s">
        <v>3</v>
      </c>
      <c r="C105" s="40">
        <v>650</v>
      </c>
      <c r="D105" s="17" t="s">
        <v>31</v>
      </c>
      <c r="E105" s="17" t="s">
        <v>17</v>
      </c>
      <c r="F105" s="20">
        <v>1822129</v>
      </c>
      <c r="G105" s="21"/>
      <c r="H105" s="22">
        <v>1409.7</v>
      </c>
      <c r="I105" s="22">
        <v>0</v>
      </c>
      <c r="J105" s="34">
        <f t="shared" si="1"/>
        <v>0</v>
      </c>
    </row>
    <row r="106" spans="1:10">
      <c r="A106" s="3"/>
      <c r="B106" s="24" t="s">
        <v>101</v>
      </c>
      <c r="C106" s="40">
        <v>650</v>
      </c>
      <c r="D106" s="17" t="s">
        <v>31</v>
      </c>
      <c r="E106" s="17" t="s">
        <v>17</v>
      </c>
      <c r="F106" s="20">
        <v>1822129</v>
      </c>
      <c r="G106" s="21">
        <v>800</v>
      </c>
      <c r="H106" s="22">
        <v>1409.7</v>
      </c>
      <c r="I106" s="22">
        <v>0</v>
      </c>
      <c r="J106" s="34">
        <f t="shared" si="1"/>
        <v>0</v>
      </c>
    </row>
    <row r="107" spans="1:10" ht="22.5">
      <c r="A107" s="3"/>
      <c r="B107" s="24" t="s">
        <v>26</v>
      </c>
      <c r="C107" s="40">
        <v>650</v>
      </c>
      <c r="D107" s="17" t="s">
        <v>31</v>
      </c>
      <c r="E107" s="17" t="s">
        <v>17</v>
      </c>
      <c r="F107" s="20">
        <v>1822129</v>
      </c>
      <c r="G107" s="21">
        <v>810</v>
      </c>
      <c r="H107" s="22">
        <v>1409.7</v>
      </c>
      <c r="I107" s="22">
        <v>0</v>
      </c>
      <c r="J107" s="34">
        <f t="shared" si="1"/>
        <v>0</v>
      </c>
    </row>
    <row r="108" spans="1:10">
      <c r="A108" s="3"/>
      <c r="B108" s="27" t="s">
        <v>35</v>
      </c>
      <c r="C108" s="40">
        <v>650</v>
      </c>
      <c r="D108" s="17" t="s">
        <v>31</v>
      </c>
      <c r="E108" s="17" t="s">
        <v>34</v>
      </c>
      <c r="F108" s="20"/>
      <c r="G108" s="21" t="s">
        <v>32</v>
      </c>
      <c r="H108" s="22">
        <v>1709.7</v>
      </c>
      <c r="I108" s="22">
        <v>0</v>
      </c>
      <c r="J108" s="34">
        <f t="shared" si="1"/>
        <v>0</v>
      </c>
    </row>
    <row r="109" spans="1:10" ht="33.75">
      <c r="A109" s="3"/>
      <c r="B109" s="27" t="s">
        <v>123</v>
      </c>
      <c r="C109" s="40">
        <v>650</v>
      </c>
      <c r="D109" s="17" t="s">
        <v>31</v>
      </c>
      <c r="E109" s="17" t="s">
        <v>34</v>
      </c>
      <c r="F109" s="20">
        <v>1800000</v>
      </c>
      <c r="G109" s="21" t="s">
        <v>32</v>
      </c>
      <c r="H109" s="22">
        <v>1709.7</v>
      </c>
      <c r="I109" s="22">
        <v>0</v>
      </c>
      <c r="J109" s="34">
        <f t="shared" si="1"/>
        <v>0</v>
      </c>
    </row>
    <row r="110" spans="1:10">
      <c r="A110" s="3"/>
      <c r="B110" s="25" t="s">
        <v>125</v>
      </c>
      <c r="C110" s="40">
        <v>650</v>
      </c>
      <c r="D110" s="17" t="s">
        <v>31</v>
      </c>
      <c r="E110" s="17" t="s">
        <v>34</v>
      </c>
      <c r="F110" s="20">
        <v>1860000</v>
      </c>
      <c r="G110" s="21"/>
      <c r="H110" s="22">
        <v>1709.7</v>
      </c>
      <c r="I110" s="22">
        <v>0</v>
      </c>
      <c r="J110" s="34">
        <f t="shared" si="1"/>
        <v>0</v>
      </c>
    </row>
    <row r="111" spans="1:10" ht="33.75">
      <c r="A111" s="3"/>
      <c r="B111" s="27" t="s">
        <v>3</v>
      </c>
      <c r="C111" s="40">
        <v>650</v>
      </c>
      <c r="D111" s="17" t="s">
        <v>31</v>
      </c>
      <c r="E111" s="17" t="s">
        <v>34</v>
      </c>
      <c r="F111" s="20">
        <v>1862108</v>
      </c>
      <c r="G111" s="21"/>
      <c r="H111" s="22">
        <v>1709.7</v>
      </c>
      <c r="I111" s="22">
        <v>0</v>
      </c>
      <c r="J111" s="34">
        <f t="shared" si="1"/>
        <v>0</v>
      </c>
    </row>
    <row r="112" spans="1:10" ht="22.5">
      <c r="A112" s="3"/>
      <c r="B112" s="24" t="s">
        <v>97</v>
      </c>
      <c r="C112" s="40">
        <v>650</v>
      </c>
      <c r="D112" s="17" t="s">
        <v>31</v>
      </c>
      <c r="E112" s="17" t="s">
        <v>34</v>
      </c>
      <c r="F112" s="20">
        <v>1862108</v>
      </c>
      <c r="G112" s="21" t="s">
        <v>98</v>
      </c>
      <c r="H112" s="22">
        <v>1709.7</v>
      </c>
      <c r="I112" s="22">
        <v>0</v>
      </c>
      <c r="J112" s="34">
        <f t="shared" si="1"/>
        <v>0</v>
      </c>
    </row>
    <row r="113" spans="1:10" ht="22.5">
      <c r="A113" s="3"/>
      <c r="B113" s="24" t="s">
        <v>99</v>
      </c>
      <c r="C113" s="40">
        <v>650</v>
      </c>
      <c r="D113" s="17" t="s">
        <v>31</v>
      </c>
      <c r="E113" s="17" t="s">
        <v>34</v>
      </c>
      <c r="F113" s="20">
        <v>1862108</v>
      </c>
      <c r="G113" s="21" t="s">
        <v>100</v>
      </c>
      <c r="H113" s="22">
        <v>1709.7</v>
      </c>
      <c r="I113" s="22">
        <v>0</v>
      </c>
      <c r="J113" s="34">
        <f t="shared" si="1"/>
        <v>0</v>
      </c>
    </row>
    <row r="114" spans="1:10">
      <c r="A114" s="3"/>
      <c r="B114" s="27" t="s">
        <v>33</v>
      </c>
      <c r="C114" s="40">
        <v>650</v>
      </c>
      <c r="D114" s="17" t="s">
        <v>31</v>
      </c>
      <c r="E114" s="17" t="s">
        <v>12</v>
      </c>
      <c r="F114" s="20"/>
      <c r="G114" s="21" t="s">
        <v>32</v>
      </c>
      <c r="H114" s="22">
        <v>690.7</v>
      </c>
      <c r="I114" s="22">
        <f>I115</f>
        <v>140.30000000000001</v>
      </c>
      <c r="J114" s="34">
        <f t="shared" si="1"/>
        <v>0.20312726219777039</v>
      </c>
    </row>
    <row r="115" spans="1:10" ht="22.5">
      <c r="A115" s="3"/>
      <c r="B115" s="25" t="s">
        <v>126</v>
      </c>
      <c r="C115" s="40">
        <v>650</v>
      </c>
      <c r="D115" s="17" t="s">
        <v>31</v>
      </c>
      <c r="E115" s="17" t="s">
        <v>12</v>
      </c>
      <c r="F115" s="20">
        <v>1700000</v>
      </c>
      <c r="G115" s="21" t="s">
        <v>32</v>
      </c>
      <c r="H115" s="22">
        <v>690.7</v>
      </c>
      <c r="I115" s="22">
        <f>I116</f>
        <v>140.30000000000001</v>
      </c>
      <c r="J115" s="34">
        <f t="shared" si="1"/>
        <v>0.20312726219777039</v>
      </c>
    </row>
    <row r="116" spans="1:10" ht="22.5">
      <c r="A116" s="3"/>
      <c r="B116" s="25" t="s">
        <v>127</v>
      </c>
      <c r="C116" s="40">
        <v>650</v>
      </c>
      <c r="D116" s="17" t="s">
        <v>31</v>
      </c>
      <c r="E116" s="17" t="s">
        <v>12</v>
      </c>
      <c r="F116" s="20">
        <v>1710000</v>
      </c>
      <c r="G116" s="29"/>
      <c r="H116" s="22">
        <v>690.7</v>
      </c>
      <c r="I116" s="22">
        <f>I117</f>
        <v>140.30000000000001</v>
      </c>
      <c r="J116" s="34">
        <f t="shared" si="1"/>
        <v>0.20312726219777039</v>
      </c>
    </row>
    <row r="117" spans="1:10">
      <c r="A117" s="3"/>
      <c r="B117" s="25" t="s">
        <v>70</v>
      </c>
      <c r="C117" s="40">
        <v>650</v>
      </c>
      <c r="D117" s="17" t="s">
        <v>31</v>
      </c>
      <c r="E117" s="17" t="s">
        <v>12</v>
      </c>
      <c r="F117" s="20">
        <v>1712128</v>
      </c>
      <c r="G117" s="29"/>
      <c r="H117" s="22">
        <v>690.7</v>
      </c>
      <c r="I117" s="22">
        <f>I118</f>
        <v>140.30000000000001</v>
      </c>
      <c r="J117" s="34">
        <f t="shared" si="1"/>
        <v>0.20312726219777039</v>
      </c>
    </row>
    <row r="118" spans="1:10" ht="22.5">
      <c r="A118" s="3"/>
      <c r="B118" s="24" t="s">
        <v>97</v>
      </c>
      <c r="C118" s="40">
        <v>650</v>
      </c>
      <c r="D118" s="17" t="s">
        <v>31</v>
      </c>
      <c r="E118" s="17" t="s">
        <v>12</v>
      </c>
      <c r="F118" s="20">
        <v>1712128</v>
      </c>
      <c r="G118" s="21" t="s">
        <v>98</v>
      </c>
      <c r="H118" s="22">
        <v>690.7</v>
      </c>
      <c r="I118" s="22">
        <f>I119</f>
        <v>140.30000000000001</v>
      </c>
      <c r="J118" s="34">
        <f t="shared" si="1"/>
        <v>0.20312726219777039</v>
      </c>
    </row>
    <row r="119" spans="1:10" ht="22.5">
      <c r="A119" s="3"/>
      <c r="B119" s="24" t="s">
        <v>99</v>
      </c>
      <c r="C119" s="40">
        <v>650</v>
      </c>
      <c r="D119" s="17" t="s">
        <v>31</v>
      </c>
      <c r="E119" s="17" t="s">
        <v>12</v>
      </c>
      <c r="F119" s="20">
        <v>1712128</v>
      </c>
      <c r="G119" s="21" t="s">
        <v>100</v>
      </c>
      <c r="H119" s="22">
        <v>690.7</v>
      </c>
      <c r="I119" s="22">
        <v>140.30000000000001</v>
      </c>
      <c r="J119" s="34">
        <f t="shared" si="1"/>
        <v>0.20312726219777039</v>
      </c>
    </row>
    <row r="120" spans="1:10">
      <c r="A120" s="3"/>
      <c r="B120" s="27" t="s">
        <v>30</v>
      </c>
      <c r="C120" s="40">
        <v>650</v>
      </c>
      <c r="D120" s="17" t="s">
        <v>22</v>
      </c>
      <c r="E120" s="17" t="s">
        <v>6</v>
      </c>
      <c r="F120" s="20"/>
      <c r="G120" s="21"/>
      <c r="H120" s="22">
        <v>7920.8</v>
      </c>
      <c r="I120" s="22">
        <f>I121+I129+I147</f>
        <v>1219.5999999999999</v>
      </c>
      <c r="J120" s="34">
        <f t="shared" si="1"/>
        <v>0.15397434602565396</v>
      </c>
    </row>
    <row r="121" spans="1:10">
      <c r="A121" s="3"/>
      <c r="B121" s="27" t="s">
        <v>29</v>
      </c>
      <c r="C121" s="40">
        <v>650</v>
      </c>
      <c r="D121" s="17" t="s">
        <v>22</v>
      </c>
      <c r="E121" s="17" t="s">
        <v>8</v>
      </c>
      <c r="F121" s="20"/>
      <c r="G121" s="21"/>
      <c r="H121" s="22">
        <v>3644.8</v>
      </c>
      <c r="I121" s="22">
        <v>0</v>
      </c>
      <c r="J121" s="34">
        <f t="shared" si="1"/>
        <v>0</v>
      </c>
    </row>
    <row r="122" spans="1:10" ht="33.75">
      <c r="A122" s="3"/>
      <c r="B122" s="25" t="s">
        <v>128</v>
      </c>
      <c r="C122" s="40">
        <v>650</v>
      </c>
      <c r="D122" s="17" t="s">
        <v>22</v>
      </c>
      <c r="E122" s="17" t="s">
        <v>8</v>
      </c>
      <c r="F122" s="21">
        <v>1200000</v>
      </c>
      <c r="G122" s="22"/>
      <c r="H122" s="22">
        <v>3644.8</v>
      </c>
      <c r="I122" s="22">
        <v>0</v>
      </c>
      <c r="J122" s="34">
        <f t="shared" si="1"/>
        <v>0</v>
      </c>
    </row>
    <row r="123" spans="1:10" ht="22.5">
      <c r="A123" s="3"/>
      <c r="B123" s="25" t="s">
        <v>129</v>
      </c>
      <c r="C123" s="40">
        <v>650</v>
      </c>
      <c r="D123" s="17" t="s">
        <v>22</v>
      </c>
      <c r="E123" s="17" t="s">
        <v>8</v>
      </c>
      <c r="F123" s="21">
        <v>1210000</v>
      </c>
      <c r="G123" s="22"/>
      <c r="H123" s="22">
        <v>3644.8</v>
      </c>
      <c r="I123" s="22">
        <v>0</v>
      </c>
      <c r="J123" s="34">
        <f t="shared" si="1"/>
        <v>0</v>
      </c>
    </row>
    <row r="124" spans="1:10" ht="33.75">
      <c r="A124" s="3"/>
      <c r="B124" s="25" t="s">
        <v>27</v>
      </c>
      <c r="C124" s="40">
        <v>650</v>
      </c>
      <c r="D124" s="17" t="s">
        <v>22</v>
      </c>
      <c r="E124" s="17" t="s">
        <v>8</v>
      </c>
      <c r="F124" s="21">
        <v>1212108</v>
      </c>
      <c r="G124" s="22"/>
      <c r="H124" s="22">
        <v>3644.8</v>
      </c>
      <c r="I124" s="22">
        <v>0</v>
      </c>
      <c r="J124" s="34">
        <f t="shared" si="1"/>
        <v>0</v>
      </c>
    </row>
    <row r="125" spans="1:10" s="15" customFormat="1" ht="22.5">
      <c r="A125" s="5"/>
      <c r="B125" s="24" t="s">
        <v>97</v>
      </c>
      <c r="C125" s="40">
        <v>650</v>
      </c>
      <c r="D125" s="17" t="s">
        <v>22</v>
      </c>
      <c r="E125" s="17" t="s">
        <v>8</v>
      </c>
      <c r="F125" s="21">
        <v>1212108</v>
      </c>
      <c r="G125" s="22">
        <v>200</v>
      </c>
      <c r="H125" s="22">
        <v>3094.8</v>
      </c>
      <c r="I125" s="22">
        <v>0</v>
      </c>
      <c r="J125" s="34">
        <f t="shared" si="1"/>
        <v>0</v>
      </c>
    </row>
    <row r="126" spans="1:10" ht="22.5">
      <c r="B126" s="24" t="s">
        <v>99</v>
      </c>
      <c r="C126" s="40">
        <v>650</v>
      </c>
      <c r="D126" s="17" t="s">
        <v>22</v>
      </c>
      <c r="E126" s="17" t="s">
        <v>8</v>
      </c>
      <c r="F126" s="21">
        <v>1212108</v>
      </c>
      <c r="G126" s="22">
        <v>240</v>
      </c>
      <c r="H126" s="22">
        <v>3094.8</v>
      </c>
      <c r="I126" s="22">
        <v>0</v>
      </c>
      <c r="J126" s="34">
        <f t="shared" si="1"/>
        <v>0</v>
      </c>
    </row>
    <row r="127" spans="1:10">
      <c r="B127" s="24" t="s">
        <v>101</v>
      </c>
      <c r="C127" s="40">
        <v>650</v>
      </c>
      <c r="D127" s="17" t="s">
        <v>22</v>
      </c>
      <c r="E127" s="17" t="s">
        <v>8</v>
      </c>
      <c r="F127" s="21">
        <v>1212108</v>
      </c>
      <c r="G127" s="21">
        <v>800</v>
      </c>
      <c r="H127" s="22">
        <v>550</v>
      </c>
      <c r="I127" s="22">
        <v>0</v>
      </c>
      <c r="J127" s="34">
        <f t="shared" si="1"/>
        <v>0</v>
      </c>
    </row>
    <row r="128" spans="1:10" ht="22.5">
      <c r="B128" s="24" t="s">
        <v>26</v>
      </c>
      <c r="C128" s="40">
        <v>650</v>
      </c>
      <c r="D128" s="17" t="s">
        <v>22</v>
      </c>
      <c r="E128" s="17" t="s">
        <v>8</v>
      </c>
      <c r="F128" s="21">
        <v>1212108</v>
      </c>
      <c r="G128" s="21">
        <v>810</v>
      </c>
      <c r="H128" s="22">
        <v>550</v>
      </c>
      <c r="I128" s="22">
        <v>0</v>
      </c>
      <c r="J128" s="34">
        <f t="shared" si="1"/>
        <v>0</v>
      </c>
    </row>
    <row r="129" spans="2:10">
      <c r="B129" s="27" t="s">
        <v>28</v>
      </c>
      <c r="C129" s="40">
        <v>650</v>
      </c>
      <c r="D129" s="17" t="s">
        <v>22</v>
      </c>
      <c r="E129" s="17" t="s">
        <v>25</v>
      </c>
      <c r="F129" s="21"/>
      <c r="G129" s="21"/>
      <c r="H129" s="22">
        <v>3121</v>
      </c>
      <c r="I129" s="22">
        <f>I130</f>
        <v>1219.5999999999999</v>
      </c>
      <c r="J129" s="34">
        <f t="shared" si="1"/>
        <v>0.39077218840115346</v>
      </c>
    </row>
    <row r="130" spans="2:10" ht="33.75">
      <c r="B130" s="25" t="s">
        <v>128</v>
      </c>
      <c r="C130" s="40">
        <v>650</v>
      </c>
      <c r="D130" s="17" t="s">
        <v>22</v>
      </c>
      <c r="E130" s="17" t="s">
        <v>25</v>
      </c>
      <c r="F130" s="21">
        <v>1200000</v>
      </c>
      <c r="G130" s="21"/>
      <c r="H130" s="22">
        <v>3121</v>
      </c>
      <c r="I130" s="22">
        <f>I131+I137</f>
        <v>1219.5999999999999</v>
      </c>
      <c r="J130" s="34">
        <f t="shared" si="1"/>
        <v>0.39077218840115346</v>
      </c>
    </row>
    <row r="131" spans="2:10" ht="22.5">
      <c r="B131" s="25" t="s">
        <v>129</v>
      </c>
      <c r="C131" s="40">
        <v>650</v>
      </c>
      <c r="D131" s="17" t="s">
        <v>22</v>
      </c>
      <c r="E131" s="17" t="s">
        <v>25</v>
      </c>
      <c r="F131" s="21">
        <v>1212108</v>
      </c>
      <c r="G131" s="21"/>
      <c r="H131" s="22">
        <v>2537</v>
      </c>
      <c r="I131" s="22">
        <f>I132</f>
        <v>1219.5999999999999</v>
      </c>
      <c r="J131" s="34">
        <f t="shared" si="1"/>
        <v>0.48072526606227822</v>
      </c>
    </row>
    <row r="132" spans="2:10" ht="33.75">
      <c r="B132" s="25" t="s">
        <v>27</v>
      </c>
      <c r="C132" s="40">
        <v>650</v>
      </c>
      <c r="D132" s="17" t="s">
        <v>22</v>
      </c>
      <c r="E132" s="17" t="s">
        <v>25</v>
      </c>
      <c r="F132" s="21">
        <v>1212108</v>
      </c>
      <c r="G132" s="21"/>
      <c r="H132" s="22">
        <v>2537</v>
      </c>
      <c r="I132" s="22">
        <f>I133+I135</f>
        <v>1219.5999999999999</v>
      </c>
      <c r="J132" s="34">
        <f t="shared" si="1"/>
        <v>0.48072526606227822</v>
      </c>
    </row>
    <row r="133" spans="2:10" ht="22.5">
      <c r="B133" s="24" t="s">
        <v>97</v>
      </c>
      <c r="C133" s="40">
        <v>650</v>
      </c>
      <c r="D133" s="17" t="s">
        <v>22</v>
      </c>
      <c r="E133" s="17" t="s">
        <v>25</v>
      </c>
      <c r="F133" s="21">
        <v>1212108</v>
      </c>
      <c r="G133" s="21">
        <v>200</v>
      </c>
      <c r="H133" s="22">
        <v>476.3</v>
      </c>
      <c r="I133" s="22">
        <f>I134</f>
        <v>476.2</v>
      </c>
      <c r="J133" s="34">
        <f t="shared" si="1"/>
        <v>0.99979004828889351</v>
      </c>
    </row>
    <row r="134" spans="2:10" ht="22.5">
      <c r="B134" s="24" t="s">
        <v>99</v>
      </c>
      <c r="C134" s="40">
        <v>650</v>
      </c>
      <c r="D134" s="17" t="s">
        <v>22</v>
      </c>
      <c r="E134" s="17" t="s">
        <v>25</v>
      </c>
      <c r="F134" s="21">
        <v>1212108</v>
      </c>
      <c r="G134" s="21">
        <v>240</v>
      </c>
      <c r="H134" s="22">
        <v>476.3</v>
      </c>
      <c r="I134" s="22">
        <v>476.2</v>
      </c>
      <c r="J134" s="34">
        <f t="shared" si="1"/>
        <v>0.99979004828889351</v>
      </c>
    </row>
    <row r="135" spans="2:10">
      <c r="B135" s="24" t="s">
        <v>101</v>
      </c>
      <c r="C135" s="40">
        <v>650</v>
      </c>
      <c r="D135" s="17" t="s">
        <v>22</v>
      </c>
      <c r="E135" s="17" t="s">
        <v>25</v>
      </c>
      <c r="F135" s="21">
        <v>1212108</v>
      </c>
      <c r="G135" s="21">
        <v>800</v>
      </c>
      <c r="H135" s="22">
        <v>2060.6999999999998</v>
      </c>
      <c r="I135" s="22">
        <f>I136</f>
        <v>743.4</v>
      </c>
      <c r="J135" s="34">
        <f t="shared" si="1"/>
        <v>0.36075120104818753</v>
      </c>
    </row>
    <row r="136" spans="2:10" ht="22.5">
      <c r="B136" s="24" t="s">
        <v>26</v>
      </c>
      <c r="C136" s="40">
        <v>650</v>
      </c>
      <c r="D136" s="17" t="s">
        <v>22</v>
      </c>
      <c r="E136" s="17" t="s">
        <v>25</v>
      </c>
      <c r="F136" s="21">
        <v>1212108</v>
      </c>
      <c r="G136" s="21">
        <v>810</v>
      </c>
      <c r="H136" s="22">
        <v>2060.6999999999998</v>
      </c>
      <c r="I136" s="22">
        <v>743.4</v>
      </c>
      <c r="J136" s="34">
        <f t="shared" si="1"/>
        <v>0.36075120104818753</v>
      </c>
    </row>
    <row r="137" spans="2:10">
      <c r="B137" s="24" t="s">
        <v>130</v>
      </c>
      <c r="C137" s="40">
        <v>650</v>
      </c>
      <c r="D137" s="17" t="s">
        <v>22</v>
      </c>
      <c r="E137" s="17" t="s">
        <v>25</v>
      </c>
      <c r="F137" s="21">
        <v>1270000</v>
      </c>
      <c r="G137" s="21"/>
      <c r="H137" s="22">
        <v>584</v>
      </c>
      <c r="I137" s="22">
        <v>0</v>
      </c>
      <c r="J137" s="34">
        <f t="shared" si="1"/>
        <v>0</v>
      </c>
    </row>
    <row r="138" spans="2:10" ht="33.75">
      <c r="B138" s="24" t="s">
        <v>131</v>
      </c>
      <c r="C138" s="40">
        <v>650</v>
      </c>
      <c r="D138" s="17" t="s">
        <v>22</v>
      </c>
      <c r="E138" s="17" t="s">
        <v>25</v>
      </c>
      <c r="F138" s="21">
        <v>1275411</v>
      </c>
      <c r="G138" s="21"/>
      <c r="H138" s="22">
        <v>559.1</v>
      </c>
      <c r="I138" s="22">
        <v>0</v>
      </c>
      <c r="J138" s="34">
        <f t="shared" si="1"/>
        <v>0</v>
      </c>
    </row>
    <row r="139" spans="2:10">
      <c r="B139" s="24" t="s">
        <v>101</v>
      </c>
      <c r="C139" s="40">
        <v>650</v>
      </c>
      <c r="D139" s="17" t="s">
        <v>22</v>
      </c>
      <c r="E139" s="17" t="s">
        <v>25</v>
      </c>
      <c r="F139" s="21">
        <v>1275411</v>
      </c>
      <c r="G139" s="21">
        <v>800</v>
      </c>
      <c r="H139" s="22">
        <v>559.1</v>
      </c>
      <c r="I139" s="22">
        <v>0</v>
      </c>
      <c r="J139" s="34">
        <f t="shared" ref="J139:J202" si="2">I139/H139</f>
        <v>0</v>
      </c>
    </row>
    <row r="140" spans="2:10" ht="22.5">
      <c r="B140" s="24" t="s">
        <v>26</v>
      </c>
      <c r="C140" s="40">
        <v>650</v>
      </c>
      <c r="D140" s="17" t="s">
        <v>22</v>
      </c>
      <c r="E140" s="17" t="s">
        <v>25</v>
      </c>
      <c r="F140" s="21">
        <v>1275411</v>
      </c>
      <c r="G140" s="21">
        <v>810</v>
      </c>
      <c r="H140" s="22">
        <v>559.1</v>
      </c>
      <c r="I140" s="22">
        <v>0</v>
      </c>
      <c r="J140" s="34">
        <f t="shared" si="2"/>
        <v>0</v>
      </c>
    </row>
    <row r="141" spans="2:10" ht="22.5">
      <c r="B141" s="24" t="s">
        <v>87</v>
      </c>
      <c r="C141" s="40">
        <v>650</v>
      </c>
      <c r="D141" s="17" t="s">
        <v>22</v>
      </c>
      <c r="E141" s="17" t="s">
        <v>25</v>
      </c>
      <c r="F141" s="21">
        <v>1277060</v>
      </c>
      <c r="G141" s="21"/>
      <c r="H141" s="22">
        <v>5.6</v>
      </c>
      <c r="I141" s="22">
        <v>0</v>
      </c>
      <c r="J141" s="34">
        <f t="shared" si="2"/>
        <v>0</v>
      </c>
    </row>
    <row r="142" spans="2:10">
      <c r="B142" s="24" t="s">
        <v>101</v>
      </c>
      <c r="C142" s="40">
        <v>650</v>
      </c>
      <c r="D142" s="17" t="s">
        <v>22</v>
      </c>
      <c r="E142" s="17" t="s">
        <v>25</v>
      </c>
      <c r="F142" s="21">
        <v>1277060</v>
      </c>
      <c r="G142" s="21">
        <v>800</v>
      </c>
      <c r="H142" s="22">
        <v>5.6</v>
      </c>
      <c r="I142" s="22">
        <v>0</v>
      </c>
      <c r="J142" s="34">
        <f t="shared" si="2"/>
        <v>0</v>
      </c>
    </row>
    <row r="143" spans="2:10" ht="22.5">
      <c r="B143" s="24" t="s">
        <v>26</v>
      </c>
      <c r="C143" s="40">
        <v>650</v>
      </c>
      <c r="D143" s="17" t="s">
        <v>22</v>
      </c>
      <c r="E143" s="17" t="s">
        <v>25</v>
      </c>
      <c r="F143" s="21">
        <v>1277060</v>
      </c>
      <c r="G143" s="21">
        <v>810</v>
      </c>
      <c r="H143" s="22">
        <v>5.6</v>
      </c>
      <c r="I143" s="22">
        <v>0</v>
      </c>
      <c r="J143" s="34">
        <f t="shared" si="2"/>
        <v>0</v>
      </c>
    </row>
    <row r="144" spans="2:10" ht="22.5">
      <c r="B144" s="24" t="s">
        <v>19</v>
      </c>
      <c r="C144" s="40">
        <v>650</v>
      </c>
      <c r="D144" s="17" t="s">
        <v>22</v>
      </c>
      <c r="E144" s="17" t="s">
        <v>25</v>
      </c>
      <c r="F144" s="20">
        <v>1277061</v>
      </c>
      <c r="G144" s="21"/>
      <c r="H144" s="22">
        <v>19.3</v>
      </c>
      <c r="I144" s="22">
        <v>0</v>
      </c>
      <c r="J144" s="34">
        <f t="shared" si="2"/>
        <v>0</v>
      </c>
    </row>
    <row r="145" spans="2:10" ht="22.5">
      <c r="B145" s="24" t="s">
        <v>97</v>
      </c>
      <c r="C145" s="40">
        <v>650</v>
      </c>
      <c r="D145" s="17" t="s">
        <v>22</v>
      </c>
      <c r="E145" s="17" t="s">
        <v>25</v>
      </c>
      <c r="F145" s="20">
        <v>1277061</v>
      </c>
      <c r="G145" s="21">
        <v>200</v>
      </c>
      <c r="H145" s="22">
        <v>19.3</v>
      </c>
      <c r="I145" s="22">
        <v>0</v>
      </c>
      <c r="J145" s="34">
        <f t="shared" si="2"/>
        <v>0</v>
      </c>
    </row>
    <row r="146" spans="2:10" ht="22.5">
      <c r="B146" s="24" t="s">
        <v>99</v>
      </c>
      <c r="C146" s="40">
        <v>650</v>
      </c>
      <c r="D146" s="17" t="s">
        <v>22</v>
      </c>
      <c r="E146" s="17" t="s">
        <v>25</v>
      </c>
      <c r="F146" s="20">
        <v>1277061</v>
      </c>
      <c r="G146" s="21">
        <v>240</v>
      </c>
      <c r="H146" s="22">
        <v>19.3</v>
      </c>
      <c r="I146" s="22">
        <v>0</v>
      </c>
      <c r="J146" s="34">
        <f t="shared" si="2"/>
        <v>0</v>
      </c>
    </row>
    <row r="147" spans="2:10">
      <c r="B147" s="27" t="s">
        <v>24</v>
      </c>
      <c r="C147" s="40">
        <v>650</v>
      </c>
      <c r="D147" s="17" t="s">
        <v>22</v>
      </c>
      <c r="E147" s="17" t="s">
        <v>0</v>
      </c>
      <c r="F147" s="20"/>
      <c r="G147" s="21"/>
      <c r="H147" s="22">
        <v>1155</v>
      </c>
      <c r="I147" s="22">
        <v>0</v>
      </c>
      <c r="J147" s="34">
        <f t="shared" si="2"/>
        <v>0</v>
      </c>
    </row>
    <row r="148" spans="2:10" ht="22.5">
      <c r="B148" s="25" t="s">
        <v>132</v>
      </c>
      <c r="C148" s="40">
        <v>650</v>
      </c>
      <c r="D148" s="17" t="s">
        <v>22</v>
      </c>
      <c r="E148" s="17" t="s">
        <v>0</v>
      </c>
      <c r="F148" s="20">
        <v>3100000</v>
      </c>
      <c r="G148" s="21"/>
      <c r="H148" s="22">
        <v>1155</v>
      </c>
      <c r="I148" s="22">
        <v>0</v>
      </c>
      <c r="J148" s="34">
        <f t="shared" si="2"/>
        <v>0</v>
      </c>
    </row>
    <row r="149" spans="2:10" ht="22.5">
      <c r="B149" s="25" t="s">
        <v>23</v>
      </c>
      <c r="C149" s="40">
        <v>650</v>
      </c>
      <c r="D149" s="17" t="s">
        <v>22</v>
      </c>
      <c r="E149" s="17" t="s">
        <v>0</v>
      </c>
      <c r="F149" s="20">
        <v>3102108</v>
      </c>
      <c r="G149" s="21"/>
      <c r="H149" s="22">
        <v>1155</v>
      </c>
      <c r="I149" s="22">
        <v>0</v>
      </c>
      <c r="J149" s="34">
        <f t="shared" si="2"/>
        <v>0</v>
      </c>
    </row>
    <row r="150" spans="2:10" ht="22.5">
      <c r="B150" s="24" t="s">
        <v>97</v>
      </c>
      <c r="C150" s="40">
        <v>650</v>
      </c>
      <c r="D150" s="17" t="s">
        <v>22</v>
      </c>
      <c r="E150" s="17" t="s">
        <v>0</v>
      </c>
      <c r="F150" s="20">
        <v>3102108</v>
      </c>
      <c r="G150" s="21">
        <v>200</v>
      </c>
      <c r="H150" s="22">
        <v>1155</v>
      </c>
      <c r="I150" s="22">
        <v>0</v>
      </c>
      <c r="J150" s="34">
        <f t="shared" si="2"/>
        <v>0</v>
      </c>
    </row>
    <row r="151" spans="2:10" ht="22.5">
      <c r="B151" s="24" t="s">
        <v>99</v>
      </c>
      <c r="C151" s="40">
        <v>650</v>
      </c>
      <c r="D151" s="17" t="s">
        <v>22</v>
      </c>
      <c r="E151" s="17" t="s">
        <v>0</v>
      </c>
      <c r="F151" s="20">
        <v>3102108</v>
      </c>
      <c r="G151" s="21">
        <v>240</v>
      </c>
      <c r="H151" s="22">
        <v>1155</v>
      </c>
      <c r="I151" s="22">
        <v>0</v>
      </c>
      <c r="J151" s="34">
        <f t="shared" si="2"/>
        <v>0</v>
      </c>
    </row>
    <row r="152" spans="2:10">
      <c r="B152" s="27" t="s">
        <v>71</v>
      </c>
      <c r="C152" s="40">
        <v>650</v>
      </c>
      <c r="D152" s="30" t="s">
        <v>72</v>
      </c>
      <c r="E152" s="30" t="s">
        <v>6</v>
      </c>
      <c r="F152" s="20"/>
      <c r="G152" s="21"/>
      <c r="H152" s="22">
        <v>502.3</v>
      </c>
      <c r="I152" s="22">
        <v>0</v>
      </c>
      <c r="J152" s="34">
        <f t="shared" si="2"/>
        <v>0</v>
      </c>
    </row>
    <row r="153" spans="2:10">
      <c r="B153" s="27" t="s">
        <v>73</v>
      </c>
      <c r="C153" s="40">
        <v>650</v>
      </c>
      <c r="D153" s="30" t="s">
        <v>72</v>
      </c>
      <c r="E153" s="30" t="s">
        <v>72</v>
      </c>
      <c r="F153" s="20"/>
      <c r="G153" s="21"/>
      <c r="H153" s="22">
        <v>502.3</v>
      </c>
      <c r="I153" s="22">
        <v>0</v>
      </c>
      <c r="J153" s="34">
        <f t="shared" si="2"/>
        <v>0</v>
      </c>
    </row>
    <row r="154" spans="2:10" ht="22.5">
      <c r="B154" s="27" t="s">
        <v>133</v>
      </c>
      <c r="C154" s="40">
        <v>650</v>
      </c>
      <c r="D154" s="30" t="s">
        <v>72</v>
      </c>
      <c r="E154" s="30" t="s">
        <v>72</v>
      </c>
      <c r="F154" s="30" t="s">
        <v>134</v>
      </c>
      <c r="G154" s="21"/>
      <c r="H154" s="22">
        <v>502.3</v>
      </c>
      <c r="I154" s="22">
        <v>0</v>
      </c>
      <c r="J154" s="34">
        <f t="shared" si="2"/>
        <v>0</v>
      </c>
    </row>
    <row r="155" spans="2:10">
      <c r="B155" s="27" t="s">
        <v>135</v>
      </c>
      <c r="C155" s="40">
        <v>650</v>
      </c>
      <c r="D155" s="30" t="s">
        <v>72</v>
      </c>
      <c r="E155" s="30" t="s">
        <v>72</v>
      </c>
      <c r="F155" s="30" t="s">
        <v>136</v>
      </c>
      <c r="G155" s="21"/>
      <c r="H155" s="22">
        <v>502.3</v>
      </c>
      <c r="I155" s="22">
        <v>0</v>
      </c>
      <c r="J155" s="34">
        <f t="shared" si="2"/>
        <v>0</v>
      </c>
    </row>
    <row r="156" spans="2:10" ht="33.75">
      <c r="B156" s="27" t="s">
        <v>79</v>
      </c>
      <c r="C156" s="40">
        <v>650</v>
      </c>
      <c r="D156" s="30" t="s">
        <v>72</v>
      </c>
      <c r="E156" s="30" t="s">
        <v>72</v>
      </c>
      <c r="F156" s="30" t="s">
        <v>80</v>
      </c>
      <c r="G156" s="21"/>
      <c r="H156" s="22">
        <v>502.3</v>
      </c>
      <c r="I156" s="22">
        <v>0</v>
      </c>
      <c r="J156" s="34">
        <f t="shared" si="2"/>
        <v>0</v>
      </c>
    </row>
    <row r="157" spans="2:10" ht="22.5">
      <c r="B157" s="24" t="s">
        <v>97</v>
      </c>
      <c r="C157" s="40">
        <v>650</v>
      </c>
      <c r="D157" s="30" t="s">
        <v>72</v>
      </c>
      <c r="E157" s="30" t="s">
        <v>72</v>
      </c>
      <c r="F157" s="30" t="s">
        <v>80</v>
      </c>
      <c r="G157" s="21">
        <v>200</v>
      </c>
      <c r="H157" s="22">
        <v>502.3</v>
      </c>
      <c r="I157" s="22">
        <v>0</v>
      </c>
      <c r="J157" s="34">
        <f t="shared" si="2"/>
        <v>0</v>
      </c>
    </row>
    <row r="158" spans="2:10" ht="22.5">
      <c r="B158" s="24" t="s">
        <v>99</v>
      </c>
      <c r="C158" s="40">
        <v>650</v>
      </c>
      <c r="D158" s="30" t="s">
        <v>72</v>
      </c>
      <c r="E158" s="30" t="s">
        <v>72</v>
      </c>
      <c r="F158" s="30" t="s">
        <v>80</v>
      </c>
      <c r="G158" s="21">
        <v>240</v>
      </c>
      <c r="H158" s="22">
        <v>502.3</v>
      </c>
      <c r="I158" s="22">
        <v>0</v>
      </c>
      <c r="J158" s="34">
        <f t="shared" si="2"/>
        <v>0</v>
      </c>
    </row>
    <row r="159" spans="2:10">
      <c r="B159" s="24" t="s">
        <v>21</v>
      </c>
      <c r="C159" s="40">
        <v>650</v>
      </c>
      <c r="D159" s="17" t="s">
        <v>17</v>
      </c>
      <c r="E159" s="17" t="s">
        <v>6</v>
      </c>
      <c r="F159" s="20"/>
      <c r="G159" s="21"/>
      <c r="H159" s="22">
        <v>16387.91</v>
      </c>
      <c r="I159" s="22">
        <f>I160</f>
        <v>2950.6</v>
      </c>
      <c r="J159" s="34">
        <f t="shared" si="2"/>
        <v>0.18004736418493877</v>
      </c>
    </row>
    <row r="160" spans="2:10">
      <c r="B160" s="24" t="s">
        <v>20</v>
      </c>
      <c r="C160" s="40">
        <v>650</v>
      </c>
      <c r="D160" s="17" t="s">
        <v>17</v>
      </c>
      <c r="E160" s="17" t="s">
        <v>8</v>
      </c>
      <c r="F160" s="20"/>
      <c r="G160" s="21"/>
      <c r="H160" s="22">
        <v>16387.91</v>
      </c>
      <c r="I160" s="22">
        <f>I161</f>
        <v>2950.6</v>
      </c>
      <c r="J160" s="34">
        <f t="shared" si="2"/>
        <v>0.18004736418493877</v>
      </c>
    </row>
    <row r="161" spans="2:10" ht="33.75">
      <c r="B161" s="24" t="s">
        <v>137</v>
      </c>
      <c r="C161" s="40">
        <v>650</v>
      </c>
      <c r="D161" s="17" t="s">
        <v>17</v>
      </c>
      <c r="E161" s="17" t="s">
        <v>8</v>
      </c>
      <c r="F161" s="20">
        <v>500000</v>
      </c>
      <c r="G161" s="21"/>
      <c r="H161" s="22">
        <v>16359.91</v>
      </c>
      <c r="I161" s="22">
        <f>I162+I169+I177+I183</f>
        <v>2950.6</v>
      </c>
      <c r="J161" s="34">
        <f t="shared" si="2"/>
        <v>0.1803555154032021</v>
      </c>
    </row>
    <row r="162" spans="2:10" ht="22.5">
      <c r="B162" s="24" t="s">
        <v>138</v>
      </c>
      <c r="C162" s="40">
        <v>650</v>
      </c>
      <c r="D162" s="17" t="s">
        <v>17</v>
      </c>
      <c r="E162" s="17" t="s">
        <v>8</v>
      </c>
      <c r="F162" s="20">
        <v>510000</v>
      </c>
      <c r="G162" s="21"/>
      <c r="H162" s="22">
        <v>174</v>
      </c>
      <c r="I162" s="22">
        <f>I163+I166</f>
        <v>10</v>
      </c>
      <c r="J162" s="34">
        <f t="shared" si="2"/>
        <v>5.7471264367816091E-2</v>
      </c>
    </row>
    <row r="163" spans="2:10" ht="33.75">
      <c r="B163" s="27" t="s">
        <v>79</v>
      </c>
      <c r="C163" s="40">
        <v>650</v>
      </c>
      <c r="D163" s="17" t="s">
        <v>17</v>
      </c>
      <c r="E163" s="17" t="s">
        <v>8</v>
      </c>
      <c r="F163" s="20">
        <v>515641</v>
      </c>
      <c r="G163" s="21"/>
      <c r="H163" s="22">
        <v>157.9</v>
      </c>
      <c r="I163" s="22">
        <f>I164</f>
        <v>10</v>
      </c>
      <c r="J163" s="34">
        <f t="shared" si="2"/>
        <v>6.333122229259025E-2</v>
      </c>
    </row>
    <row r="164" spans="2:10" ht="22.5">
      <c r="B164" s="24" t="s">
        <v>97</v>
      </c>
      <c r="C164" s="40">
        <v>650</v>
      </c>
      <c r="D164" s="17" t="s">
        <v>17</v>
      </c>
      <c r="E164" s="17" t="s">
        <v>8</v>
      </c>
      <c r="F164" s="20">
        <v>515641</v>
      </c>
      <c r="G164" s="21">
        <v>200</v>
      </c>
      <c r="H164" s="22">
        <v>157.9</v>
      </c>
      <c r="I164" s="22">
        <f>I165</f>
        <v>10</v>
      </c>
      <c r="J164" s="34">
        <f t="shared" si="2"/>
        <v>6.333122229259025E-2</v>
      </c>
    </row>
    <row r="165" spans="2:10" ht="22.5">
      <c r="B165" s="24" t="s">
        <v>99</v>
      </c>
      <c r="C165" s="40">
        <v>650</v>
      </c>
      <c r="D165" s="17" t="s">
        <v>17</v>
      </c>
      <c r="E165" s="17" t="s">
        <v>8</v>
      </c>
      <c r="F165" s="20">
        <v>515641</v>
      </c>
      <c r="G165" s="21">
        <v>240</v>
      </c>
      <c r="H165" s="22">
        <v>157.9</v>
      </c>
      <c r="I165" s="22">
        <v>10</v>
      </c>
      <c r="J165" s="34">
        <f t="shared" si="2"/>
        <v>6.333122229259025E-2</v>
      </c>
    </row>
    <row r="166" spans="2:10" ht="22.5">
      <c r="B166" s="24" t="s">
        <v>19</v>
      </c>
      <c r="C166" s="40">
        <v>650</v>
      </c>
      <c r="D166" s="17" t="s">
        <v>17</v>
      </c>
      <c r="E166" s="17" t="s">
        <v>8</v>
      </c>
      <c r="F166" s="20">
        <v>517061</v>
      </c>
      <c r="G166" s="21"/>
      <c r="H166" s="22">
        <v>16.100000000000001</v>
      </c>
      <c r="I166" s="22">
        <f>I167</f>
        <v>0</v>
      </c>
      <c r="J166" s="34">
        <f t="shared" si="2"/>
        <v>0</v>
      </c>
    </row>
    <row r="167" spans="2:10" ht="22.5">
      <c r="B167" s="24" t="s">
        <v>97</v>
      </c>
      <c r="C167" s="40">
        <v>650</v>
      </c>
      <c r="D167" s="17" t="s">
        <v>17</v>
      </c>
      <c r="E167" s="17" t="s">
        <v>8</v>
      </c>
      <c r="F167" s="20">
        <v>517061</v>
      </c>
      <c r="G167" s="21">
        <v>200</v>
      </c>
      <c r="H167" s="22">
        <v>16.100000000000001</v>
      </c>
      <c r="I167" s="22">
        <f>I168</f>
        <v>0</v>
      </c>
      <c r="J167" s="34">
        <f t="shared" si="2"/>
        <v>0</v>
      </c>
    </row>
    <row r="168" spans="2:10" ht="22.5">
      <c r="B168" s="24" t="s">
        <v>99</v>
      </c>
      <c r="C168" s="40">
        <v>650</v>
      </c>
      <c r="D168" s="17" t="s">
        <v>17</v>
      </c>
      <c r="E168" s="17" t="s">
        <v>8</v>
      </c>
      <c r="F168" s="20">
        <v>517061</v>
      </c>
      <c r="G168" s="21">
        <v>240</v>
      </c>
      <c r="H168" s="22">
        <v>16.100000000000001</v>
      </c>
      <c r="I168" s="22">
        <v>0</v>
      </c>
      <c r="J168" s="34">
        <f t="shared" si="2"/>
        <v>0</v>
      </c>
    </row>
    <row r="169" spans="2:10">
      <c r="B169" s="24" t="s">
        <v>107</v>
      </c>
      <c r="C169" s="40">
        <v>650</v>
      </c>
      <c r="D169" s="17" t="s">
        <v>17</v>
      </c>
      <c r="E169" s="17" t="s">
        <v>8</v>
      </c>
      <c r="F169" s="20">
        <v>590000</v>
      </c>
      <c r="G169" s="21"/>
      <c r="H169" s="22">
        <v>9126.9</v>
      </c>
      <c r="I169" s="22">
        <f>I170</f>
        <v>1618.3</v>
      </c>
      <c r="J169" s="34">
        <f t="shared" si="2"/>
        <v>0.17731102564945381</v>
      </c>
    </row>
    <row r="170" spans="2:10">
      <c r="B170" s="24" t="s">
        <v>18</v>
      </c>
      <c r="C170" s="40">
        <v>650</v>
      </c>
      <c r="D170" s="17" t="s">
        <v>17</v>
      </c>
      <c r="E170" s="17" t="s">
        <v>8</v>
      </c>
      <c r="F170" s="20">
        <v>590059</v>
      </c>
      <c r="G170" s="21"/>
      <c r="H170" s="22">
        <v>9126.9</v>
      </c>
      <c r="I170" s="22">
        <f>I171+I173+I175</f>
        <v>1618.3</v>
      </c>
      <c r="J170" s="34">
        <f t="shared" si="2"/>
        <v>0.17731102564945381</v>
      </c>
    </row>
    <row r="171" spans="2:10" ht="45">
      <c r="B171" s="24" t="s">
        <v>93</v>
      </c>
      <c r="C171" s="40">
        <v>650</v>
      </c>
      <c r="D171" s="17" t="s">
        <v>17</v>
      </c>
      <c r="E171" s="17" t="s">
        <v>8</v>
      </c>
      <c r="F171" s="20">
        <v>590059</v>
      </c>
      <c r="G171" s="21">
        <v>100</v>
      </c>
      <c r="H171" s="22">
        <v>7898.7</v>
      </c>
      <c r="I171" s="22">
        <f>I172</f>
        <v>1431.2</v>
      </c>
      <c r="J171" s="34">
        <f t="shared" si="2"/>
        <v>0.18119437375770697</v>
      </c>
    </row>
    <row r="172" spans="2:10">
      <c r="B172" s="24" t="s">
        <v>108</v>
      </c>
      <c r="C172" s="40">
        <v>650</v>
      </c>
      <c r="D172" s="17" t="s">
        <v>17</v>
      </c>
      <c r="E172" s="17" t="s">
        <v>8</v>
      </c>
      <c r="F172" s="20">
        <v>590059</v>
      </c>
      <c r="G172" s="21">
        <v>110</v>
      </c>
      <c r="H172" s="22">
        <v>7898.7</v>
      </c>
      <c r="I172" s="22">
        <v>1431.2</v>
      </c>
      <c r="J172" s="34">
        <f t="shared" si="2"/>
        <v>0.18119437375770697</v>
      </c>
    </row>
    <row r="173" spans="2:10" ht="22.5">
      <c r="B173" s="24" t="s">
        <v>97</v>
      </c>
      <c r="C173" s="40">
        <v>650</v>
      </c>
      <c r="D173" s="17" t="s">
        <v>17</v>
      </c>
      <c r="E173" s="17" t="s">
        <v>8</v>
      </c>
      <c r="F173" s="20">
        <v>590059</v>
      </c>
      <c r="G173" s="21">
        <v>200</v>
      </c>
      <c r="H173" s="22">
        <v>1210.2</v>
      </c>
      <c r="I173" s="22">
        <f>I174</f>
        <v>183.6</v>
      </c>
      <c r="J173" s="34">
        <f t="shared" si="2"/>
        <v>0.15171046108081307</v>
      </c>
    </row>
    <row r="174" spans="2:10" ht="22.5">
      <c r="B174" s="24" t="s">
        <v>99</v>
      </c>
      <c r="C174" s="40">
        <v>650</v>
      </c>
      <c r="D174" s="17" t="s">
        <v>17</v>
      </c>
      <c r="E174" s="17" t="s">
        <v>8</v>
      </c>
      <c r="F174" s="20">
        <v>590059</v>
      </c>
      <c r="G174" s="21">
        <v>240</v>
      </c>
      <c r="H174" s="22">
        <v>1210.2</v>
      </c>
      <c r="I174" s="22">
        <v>183.6</v>
      </c>
      <c r="J174" s="34">
        <f t="shared" si="2"/>
        <v>0.15171046108081307</v>
      </c>
    </row>
    <row r="175" spans="2:10">
      <c r="B175" s="24" t="s">
        <v>101</v>
      </c>
      <c r="C175" s="40">
        <v>650</v>
      </c>
      <c r="D175" s="17" t="s">
        <v>17</v>
      </c>
      <c r="E175" s="17" t="s">
        <v>8</v>
      </c>
      <c r="F175" s="20">
        <v>590059</v>
      </c>
      <c r="G175" s="21">
        <v>800</v>
      </c>
      <c r="H175" s="22">
        <v>18</v>
      </c>
      <c r="I175" s="22">
        <f>I176</f>
        <v>3.5</v>
      </c>
      <c r="J175" s="34">
        <f t="shared" si="2"/>
        <v>0.19444444444444445</v>
      </c>
    </row>
    <row r="176" spans="2:10">
      <c r="B176" s="24" t="s">
        <v>102</v>
      </c>
      <c r="C176" s="40">
        <v>650</v>
      </c>
      <c r="D176" s="17" t="s">
        <v>17</v>
      </c>
      <c r="E176" s="17" t="s">
        <v>8</v>
      </c>
      <c r="F176" s="20">
        <v>590059</v>
      </c>
      <c r="G176" s="21">
        <v>850</v>
      </c>
      <c r="H176" s="22">
        <v>18</v>
      </c>
      <c r="I176" s="22">
        <v>3.5</v>
      </c>
      <c r="J176" s="34">
        <f t="shared" si="2"/>
        <v>0.19444444444444445</v>
      </c>
    </row>
    <row r="177" spans="2:10">
      <c r="B177" s="24" t="s">
        <v>139</v>
      </c>
      <c r="C177" s="40">
        <v>650</v>
      </c>
      <c r="D177" s="17" t="s">
        <v>17</v>
      </c>
      <c r="E177" s="17" t="s">
        <v>8</v>
      </c>
      <c r="F177" s="20">
        <v>550000</v>
      </c>
      <c r="G177" s="21"/>
      <c r="H177" s="22">
        <v>6116.4</v>
      </c>
      <c r="I177" s="22">
        <f>I178</f>
        <v>1171.3</v>
      </c>
      <c r="J177" s="34">
        <f t="shared" si="2"/>
        <v>0.19150153685174287</v>
      </c>
    </row>
    <row r="178" spans="2:10">
      <c r="B178" s="24" t="s">
        <v>18</v>
      </c>
      <c r="C178" s="40">
        <v>650</v>
      </c>
      <c r="D178" s="17" t="s">
        <v>17</v>
      </c>
      <c r="E178" s="17" t="s">
        <v>8</v>
      </c>
      <c r="F178" s="20">
        <v>550059</v>
      </c>
      <c r="G178" s="21"/>
      <c r="H178" s="22">
        <v>6116.4</v>
      </c>
      <c r="I178" s="22">
        <f>I179+I181</f>
        <v>1171.3</v>
      </c>
      <c r="J178" s="34">
        <f t="shared" si="2"/>
        <v>0.19150153685174287</v>
      </c>
    </row>
    <row r="179" spans="2:10" ht="45">
      <c r="B179" s="24" t="s">
        <v>93</v>
      </c>
      <c r="C179" s="40">
        <v>650</v>
      </c>
      <c r="D179" s="17" t="s">
        <v>17</v>
      </c>
      <c r="E179" s="17" t="s">
        <v>8</v>
      </c>
      <c r="F179" s="20">
        <v>550059</v>
      </c>
      <c r="G179" s="21">
        <v>100</v>
      </c>
      <c r="H179" s="22">
        <v>5566.4</v>
      </c>
      <c r="I179" s="22">
        <f>I180</f>
        <v>1072.8</v>
      </c>
      <c r="J179" s="34">
        <f t="shared" si="2"/>
        <v>0.19272779534348952</v>
      </c>
    </row>
    <row r="180" spans="2:10">
      <c r="B180" s="24" t="s">
        <v>108</v>
      </c>
      <c r="C180" s="40">
        <v>650</v>
      </c>
      <c r="D180" s="17" t="s">
        <v>17</v>
      </c>
      <c r="E180" s="17" t="s">
        <v>8</v>
      </c>
      <c r="F180" s="20">
        <v>550059</v>
      </c>
      <c r="G180" s="21">
        <v>110</v>
      </c>
      <c r="H180" s="22">
        <v>5566.4</v>
      </c>
      <c r="I180" s="22">
        <v>1072.8</v>
      </c>
      <c r="J180" s="34">
        <f t="shared" si="2"/>
        <v>0.19272779534348952</v>
      </c>
    </row>
    <row r="181" spans="2:10" ht="22.5">
      <c r="B181" s="24" t="s">
        <v>97</v>
      </c>
      <c r="C181" s="40">
        <v>650</v>
      </c>
      <c r="D181" s="17" t="s">
        <v>17</v>
      </c>
      <c r="E181" s="17" t="s">
        <v>8</v>
      </c>
      <c r="F181" s="20">
        <v>550059</v>
      </c>
      <c r="G181" s="21">
        <v>200</v>
      </c>
      <c r="H181" s="22">
        <v>550</v>
      </c>
      <c r="I181" s="22">
        <f>I182</f>
        <v>98.5</v>
      </c>
      <c r="J181" s="34">
        <f t="shared" si="2"/>
        <v>0.17909090909090908</v>
      </c>
    </row>
    <row r="182" spans="2:10" ht="22.5">
      <c r="B182" s="24" t="s">
        <v>99</v>
      </c>
      <c r="C182" s="40">
        <v>650</v>
      </c>
      <c r="D182" s="17" t="s">
        <v>17</v>
      </c>
      <c r="E182" s="17" t="s">
        <v>8</v>
      </c>
      <c r="F182" s="20">
        <v>550059</v>
      </c>
      <c r="G182" s="21">
        <v>240</v>
      </c>
      <c r="H182" s="22">
        <v>550</v>
      </c>
      <c r="I182" s="22">
        <v>98.5</v>
      </c>
      <c r="J182" s="34">
        <f t="shared" si="2"/>
        <v>0.17909090909090908</v>
      </c>
    </row>
    <row r="183" spans="2:10">
      <c r="B183" s="24" t="s">
        <v>140</v>
      </c>
      <c r="C183" s="40">
        <v>650</v>
      </c>
      <c r="D183" s="17" t="s">
        <v>17</v>
      </c>
      <c r="E183" s="17" t="s">
        <v>8</v>
      </c>
      <c r="F183" s="20">
        <v>560000</v>
      </c>
      <c r="G183" s="21"/>
      <c r="H183" s="22">
        <v>942.61</v>
      </c>
      <c r="I183" s="22">
        <f>I184</f>
        <v>151</v>
      </c>
      <c r="J183" s="34">
        <f t="shared" si="2"/>
        <v>0.16019350526728976</v>
      </c>
    </row>
    <row r="184" spans="2:10">
      <c r="B184" s="24" t="s">
        <v>18</v>
      </c>
      <c r="C184" s="40">
        <v>650</v>
      </c>
      <c r="D184" s="17" t="s">
        <v>17</v>
      </c>
      <c r="E184" s="17" t="s">
        <v>8</v>
      </c>
      <c r="F184" s="20">
        <v>560059</v>
      </c>
      <c r="G184" s="21"/>
      <c r="H184" s="22">
        <v>942.61</v>
      </c>
      <c r="I184" s="22">
        <f>I185+I187</f>
        <v>151</v>
      </c>
      <c r="J184" s="34">
        <f t="shared" si="2"/>
        <v>0.16019350526728976</v>
      </c>
    </row>
    <row r="185" spans="2:10" ht="45">
      <c r="B185" s="24" t="s">
        <v>93</v>
      </c>
      <c r="C185" s="40">
        <v>650</v>
      </c>
      <c r="D185" s="17" t="s">
        <v>17</v>
      </c>
      <c r="E185" s="17" t="s">
        <v>8</v>
      </c>
      <c r="F185" s="20">
        <v>560059</v>
      </c>
      <c r="G185" s="21">
        <v>100</v>
      </c>
      <c r="H185" s="22">
        <v>683.01</v>
      </c>
      <c r="I185" s="22">
        <f>I186</f>
        <v>107.9</v>
      </c>
      <c r="J185" s="34">
        <f t="shared" si="2"/>
        <v>0.1579771892066002</v>
      </c>
    </row>
    <row r="186" spans="2:10">
      <c r="B186" s="24" t="s">
        <v>108</v>
      </c>
      <c r="C186" s="40">
        <v>650</v>
      </c>
      <c r="D186" s="17" t="s">
        <v>17</v>
      </c>
      <c r="E186" s="17" t="s">
        <v>8</v>
      </c>
      <c r="F186" s="20">
        <v>560059</v>
      </c>
      <c r="G186" s="21">
        <v>110</v>
      </c>
      <c r="H186" s="22">
        <v>683.01</v>
      </c>
      <c r="I186" s="22">
        <v>107.9</v>
      </c>
      <c r="J186" s="34">
        <f t="shared" si="2"/>
        <v>0.1579771892066002</v>
      </c>
    </row>
    <row r="187" spans="2:10" ht="22.5">
      <c r="B187" s="24" t="s">
        <v>97</v>
      </c>
      <c r="C187" s="40">
        <v>650</v>
      </c>
      <c r="D187" s="17" t="s">
        <v>17</v>
      </c>
      <c r="E187" s="17" t="s">
        <v>8</v>
      </c>
      <c r="F187" s="20">
        <v>560059</v>
      </c>
      <c r="G187" s="21">
        <v>200</v>
      </c>
      <c r="H187" s="22">
        <v>259.60000000000002</v>
      </c>
      <c r="I187" s="22">
        <f>I188</f>
        <v>43.1</v>
      </c>
      <c r="J187" s="34">
        <f t="shared" si="2"/>
        <v>0.1660246533127889</v>
      </c>
    </row>
    <row r="188" spans="2:10" ht="22.5">
      <c r="B188" s="24" t="s">
        <v>99</v>
      </c>
      <c r="C188" s="40">
        <v>650</v>
      </c>
      <c r="D188" s="17" t="s">
        <v>17</v>
      </c>
      <c r="E188" s="17" t="s">
        <v>8</v>
      </c>
      <c r="F188" s="20">
        <v>560059</v>
      </c>
      <c r="G188" s="21">
        <v>240</v>
      </c>
      <c r="H188" s="22">
        <v>259.60000000000002</v>
      </c>
      <c r="I188" s="22">
        <v>43.1</v>
      </c>
      <c r="J188" s="34">
        <f t="shared" si="2"/>
        <v>0.1660246533127889</v>
      </c>
    </row>
    <row r="189" spans="2:10" ht="33.75">
      <c r="B189" s="24" t="s">
        <v>112</v>
      </c>
      <c r="C189" s="40">
        <v>650</v>
      </c>
      <c r="D189" s="17" t="s">
        <v>17</v>
      </c>
      <c r="E189" s="17" t="s">
        <v>8</v>
      </c>
      <c r="F189" s="20">
        <v>2300000</v>
      </c>
      <c r="G189" s="21"/>
      <c r="H189" s="22">
        <v>22</v>
      </c>
      <c r="I189" s="22">
        <v>0</v>
      </c>
      <c r="J189" s="34">
        <f t="shared" si="2"/>
        <v>0</v>
      </c>
    </row>
    <row r="190" spans="2:10">
      <c r="B190" s="25" t="s">
        <v>141</v>
      </c>
      <c r="C190" s="40">
        <v>650</v>
      </c>
      <c r="D190" s="19">
        <v>8</v>
      </c>
      <c r="E190" s="19">
        <v>1</v>
      </c>
      <c r="F190" s="20">
        <v>2320000</v>
      </c>
      <c r="G190" s="21"/>
      <c r="H190" s="22">
        <v>17</v>
      </c>
      <c r="I190" s="22">
        <v>0</v>
      </c>
      <c r="J190" s="34">
        <f t="shared" si="2"/>
        <v>0</v>
      </c>
    </row>
    <row r="191" spans="2:10" ht="22.5">
      <c r="B191" s="25" t="s">
        <v>16</v>
      </c>
      <c r="C191" s="40">
        <v>650</v>
      </c>
      <c r="D191" s="19">
        <v>8</v>
      </c>
      <c r="E191" s="19">
        <v>1</v>
      </c>
      <c r="F191" s="20">
        <v>2322134</v>
      </c>
      <c r="G191" s="21"/>
      <c r="H191" s="22">
        <v>17</v>
      </c>
      <c r="I191" s="22">
        <v>0</v>
      </c>
      <c r="J191" s="34">
        <f t="shared" si="2"/>
        <v>0</v>
      </c>
    </row>
    <row r="192" spans="2:10" ht="22.5">
      <c r="B192" s="24" t="s">
        <v>97</v>
      </c>
      <c r="C192" s="40">
        <v>650</v>
      </c>
      <c r="D192" s="19">
        <v>8</v>
      </c>
      <c r="E192" s="19">
        <v>1</v>
      </c>
      <c r="F192" s="20">
        <v>2322134</v>
      </c>
      <c r="G192" s="21">
        <v>200</v>
      </c>
      <c r="H192" s="22">
        <v>17</v>
      </c>
      <c r="I192" s="22">
        <v>0</v>
      </c>
      <c r="J192" s="34">
        <f t="shared" si="2"/>
        <v>0</v>
      </c>
    </row>
    <row r="193" spans="2:10" ht="22.5">
      <c r="B193" s="24" t="s">
        <v>99</v>
      </c>
      <c r="C193" s="40">
        <v>650</v>
      </c>
      <c r="D193" s="19">
        <v>8</v>
      </c>
      <c r="E193" s="19">
        <v>1</v>
      </c>
      <c r="F193" s="20">
        <v>2322134</v>
      </c>
      <c r="G193" s="21">
        <v>240</v>
      </c>
      <c r="H193" s="22">
        <v>17</v>
      </c>
      <c r="I193" s="22">
        <v>0</v>
      </c>
      <c r="J193" s="34">
        <f t="shared" si="2"/>
        <v>0</v>
      </c>
    </row>
    <row r="194" spans="2:10">
      <c r="B194" s="24" t="s">
        <v>113</v>
      </c>
      <c r="C194" s="40">
        <v>650</v>
      </c>
      <c r="D194" s="19">
        <v>8</v>
      </c>
      <c r="E194" s="19">
        <v>1</v>
      </c>
      <c r="F194" s="20">
        <v>2310000</v>
      </c>
      <c r="G194" s="21"/>
      <c r="H194" s="22">
        <v>5</v>
      </c>
      <c r="I194" s="22">
        <v>0</v>
      </c>
      <c r="J194" s="34">
        <f t="shared" si="2"/>
        <v>0</v>
      </c>
    </row>
    <row r="195" spans="2:10">
      <c r="B195" s="24" t="s">
        <v>66</v>
      </c>
      <c r="C195" s="40">
        <v>650</v>
      </c>
      <c r="D195" s="19">
        <v>8</v>
      </c>
      <c r="E195" s="19">
        <v>1</v>
      </c>
      <c r="F195" s="20">
        <v>2312133</v>
      </c>
      <c r="G195" s="21"/>
      <c r="H195" s="22">
        <v>5</v>
      </c>
      <c r="I195" s="22">
        <v>0</v>
      </c>
      <c r="J195" s="34">
        <f t="shared" si="2"/>
        <v>0</v>
      </c>
    </row>
    <row r="196" spans="2:10" ht="22.5">
      <c r="B196" s="24" t="s">
        <v>97</v>
      </c>
      <c r="C196" s="40">
        <v>650</v>
      </c>
      <c r="D196" s="19">
        <v>8</v>
      </c>
      <c r="E196" s="19">
        <v>1</v>
      </c>
      <c r="F196" s="20">
        <v>2312133</v>
      </c>
      <c r="G196" s="21">
        <v>200</v>
      </c>
      <c r="H196" s="22">
        <v>5</v>
      </c>
      <c r="I196" s="22">
        <v>0</v>
      </c>
      <c r="J196" s="34">
        <f t="shared" si="2"/>
        <v>0</v>
      </c>
    </row>
    <row r="197" spans="2:10" ht="22.5">
      <c r="B197" s="24" t="s">
        <v>99</v>
      </c>
      <c r="C197" s="40">
        <v>650</v>
      </c>
      <c r="D197" s="19">
        <v>8</v>
      </c>
      <c r="E197" s="19">
        <v>1</v>
      </c>
      <c r="F197" s="20">
        <v>2312133</v>
      </c>
      <c r="G197" s="21">
        <v>240</v>
      </c>
      <c r="H197" s="22">
        <v>5</v>
      </c>
      <c r="I197" s="22">
        <v>0</v>
      </c>
      <c r="J197" s="34">
        <f t="shared" si="2"/>
        <v>0</v>
      </c>
    </row>
    <row r="198" spans="2:10" ht="33.75">
      <c r="B198" s="25" t="s">
        <v>114</v>
      </c>
      <c r="C198" s="40">
        <v>650</v>
      </c>
      <c r="D198" s="19">
        <v>8</v>
      </c>
      <c r="E198" s="19">
        <v>1</v>
      </c>
      <c r="F198" s="20">
        <v>1300000</v>
      </c>
      <c r="G198" s="21"/>
      <c r="H198" s="22">
        <v>6</v>
      </c>
      <c r="I198" s="22">
        <v>0</v>
      </c>
      <c r="J198" s="34">
        <f t="shared" si="2"/>
        <v>0</v>
      </c>
    </row>
    <row r="199" spans="2:10">
      <c r="B199" s="25" t="s">
        <v>117</v>
      </c>
      <c r="C199" s="40">
        <v>650</v>
      </c>
      <c r="D199" s="19">
        <v>8</v>
      </c>
      <c r="E199" s="19">
        <v>1</v>
      </c>
      <c r="F199" s="20">
        <v>1310000</v>
      </c>
      <c r="G199" s="21"/>
      <c r="H199" s="22">
        <v>3</v>
      </c>
      <c r="I199" s="22">
        <v>0</v>
      </c>
      <c r="J199" s="34">
        <f t="shared" si="2"/>
        <v>0</v>
      </c>
    </row>
    <row r="200" spans="2:10">
      <c r="B200" s="25" t="s">
        <v>142</v>
      </c>
      <c r="C200" s="40">
        <v>650</v>
      </c>
      <c r="D200" s="19">
        <v>8</v>
      </c>
      <c r="E200" s="19">
        <v>1</v>
      </c>
      <c r="F200" s="20">
        <v>1317061</v>
      </c>
      <c r="G200" s="21"/>
      <c r="H200" s="22"/>
      <c r="I200" s="22">
        <v>0</v>
      </c>
      <c r="J200" s="34">
        <v>0</v>
      </c>
    </row>
    <row r="201" spans="2:10" ht="22.5">
      <c r="B201" s="24" t="s">
        <v>97</v>
      </c>
      <c r="C201" s="40">
        <v>650</v>
      </c>
      <c r="D201" s="19">
        <v>8</v>
      </c>
      <c r="E201" s="19">
        <v>1</v>
      </c>
      <c r="F201" s="20">
        <v>1317061</v>
      </c>
      <c r="G201" s="21">
        <v>200</v>
      </c>
      <c r="H201" s="22">
        <v>3</v>
      </c>
      <c r="I201" s="22">
        <v>0</v>
      </c>
      <c r="J201" s="34">
        <f t="shared" si="2"/>
        <v>0</v>
      </c>
    </row>
    <row r="202" spans="2:10" ht="22.5">
      <c r="B202" s="24" t="s">
        <v>99</v>
      </c>
      <c r="C202" s="40">
        <v>650</v>
      </c>
      <c r="D202" s="19">
        <v>8</v>
      </c>
      <c r="E202" s="19">
        <v>1</v>
      </c>
      <c r="F202" s="20">
        <v>1317061</v>
      </c>
      <c r="G202" s="21">
        <v>244</v>
      </c>
      <c r="H202" s="22">
        <v>3</v>
      </c>
      <c r="I202" s="22">
        <v>0</v>
      </c>
      <c r="J202" s="34">
        <f t="shared" si="2"/>
        <v>0</v>
      </c>
    </row>
    <row r="203" spans="2:10" ht="22.5">
      <c r="B203" s="25" t="s">
        <v>143</v>
      </c>
      <c r="C203" s="40">
        <v>650</v>
      </c>
      <c r="D203" s="19">
        <v>8</v>
      </c>
      <c r="E203" s="19">
        <v>1</v>
      </c>
      <c r="F203" s="20">
        <v>1320000</v>
      </c>
      <c r="G203" s="21"/>
      <c r="H203" s="22">
        <v>3</v>
      </c>
      <c r="I203" s="22">
        <v>0</v>
      </c>
      <c r="J203" s="34">
        <f t="shared" ref="J203:J260" si="3">I203/H203</f>
        <v>0</v>
      </c>
    </row>
    <row r="204" spans="2:10" ht="22.5">
      <c r="B204" s="18" t="s">
        <v>15</v>
      </c>
      <c r="C204" s="40">
        <v>650</v>
      </c>
      <c r="D204" s="19">
        <v>8</v>
      </c>
      <c r="E204" s="19">
        <v>1</v>
      </c>
      <c r="F204" s="20">
        <v>1322103</v>
      </c>
      <c r="G204" s="21"/>
      <c r="H204" s="22">
        <v>3</v>
      </c>
      <c r="I204" s="22">
        <v>0</v>
      </c>
      <c r="J204" s="34">
        <f t="shared" si="3"/>
        <v>0</v>
      </c>
    </row>
    <row r="205" spans="2:10" ht="22.5">
      <c r="B205" s="24" t="s">
        <v>97</v>
      </c>
      <c r="C205" s="40">
        <v>650</v>
      </c>
      <c r="D205" s="19">
        <v>8</v>
      </c>
      <c r="E205" s="19">
        <v>1</v>
      </c>
      <c r="F205" s="20">
        <v>1322103</v>
      </c>
      <c r="G205" s="21">
        <v>200</v>
      </c>
      <c r="H205" s="22">
        <v>3</v>
      </c>
      <c r="I205" s="22">
        <v>0</v>
      </c>
      <c r="J205" s="34">
        <f t="shared" si="3"/>
        <v>0</v>
      </c>
    </row>
    <row r="206" spans="2:10" ht="22.5">
      <c r="B206" s="24" t="s">
        <v>99</v>
      </c>
      <c r="C206" s="40">
        <v>650</v>
      </c>
      <c r="D206" s="19">
        <v>8</v>
      </c>
      <c r="E206" s="19">
        <v>1</v>
      </c>
      <c r="F206" s="20">
        <v>1322103</v>
      </c>
      <c r="G206" s="21">
        <v>240</v>
      </c>
      <c r="H206" s="22">
        <v>3</v>
      </c>
      <c r="I206" s="22">
        <v>0</v>
      </c>
      <c r="J206" s="34">
        <f t="shared" si="3"/>
        <v>0</v>
      </c>
    </row>
    <row r="207" spans="2:10">
      <c r="B207" s="27" t="s">
        <v>14</v>
      </c>
      <c r="C207" s="40">
        <v>650</v>
      </c>
      <c r="D207" s="17">
        <v>10</v>
      </c>
      <c r="E207" s="17" t="s">
        <v>6</v>
      </c>
      <c r="F207" s="20"/>
      <c r="G207" s="21"/>
      <c r="H207" s="22">
        <v>300</v>
      </c>
      <c r="I207" s="22">
        <f t="shared" ref="I207:I212" si="4">I208</f>
        <v>75</v>
      </c>
      <c r="J207" s="34">
        <f t="shared" si="3"/>
        <v>0.25</v>
      </c>
    </row>
    <row r="208" spans="2:10">
      <c r="B208" s="27" t="s">
        <v>13</v>
      </c>
      <c r="C208" s="40">
        <v>650</v>
      </c>
      <c r="D208" s="17" t="s">
        <v>12</v>
      </c>
      <c r="E208" s="17" t="s">
        <v>8</v>
      </c>
      <c r="F208" s="20"/>
      <c r="G208" s="21"/>
      <c r="H208" s="22">
        <v>300</v>
      </c>
      <c r="I208" s="22">
        <f t="shared" si="4"/>
        <v>75</v>
      </c>
      <c r="J208" s="34">
        <f t="shared" si="3"/>
        <v>0.25</v>
      </c>
    </row>
    <row r="209" spans="2:10" ht="22.5">
      <c r="B209" s="36" t="s">
        <v>144</v>
      </c>
      <c r="C209" s="40">
        <v>650</v>
      </c>
      <c r="D209" s="17" t="s">
        <v>12</v>
      </c>
      <c r="E209" s="17" t="s">
        <v>8</v>
      </c>
      <c r="F209" s="20">
        <v>2500000</v>
      </c>
      <c r="G209" s="21"/>
      <c r="H209" s="22">
        <v>300</v>
      </c>
      <c r="I209" s="22">
        <f t="shared" si="4"/>
        <v>75</v>
      </c>
      <c r="J209" s="34">
        <f t="shared" si="3"/>
        <v>0.25</v>
      </c>
    </row>
    <row r="210" spans="2:10" ht="22.5">
      <c r="B210" s="36" t="s">
        <v>145</v>
      </c>
      <c r="C210" s="40">
        <v>650</v>
      </c>
      <c r="D210" s="17" t="s">
        <v>12</v>
      </c>
      <c r="E210" s="17" t="s">
        <v>8</v>
      </c>
      <c r="F210" s="20">
        <v>2510000</v>
      </c>
      <c r="G210" s="21"/>
      <c r="H210" s="22">
        <v>300</v>
      </c>
      <c r="I210" s="22">
        <f t="shared" si="4"/>
        <v>75</v>
      </c>
      <c r="J210" s="34">
        <f t="shared" si="3"/>
        <v>0.25</v>
      </c>
    </row>
    <row r="211" spans="2:10">
      <c r="B211" s="18" t="s">
        <v>4</v>
      </c>
      <c r="C211" s="40">
        <v>650</v>
      </c>
      <c r="D211" s="17" t="s">
        <v>12</v>
      </c>
      <c r="E211" s="17" t="s">
        <v>8</v>
      </c>
      <c r="F211" s="20">
        <v>2510240</v>
      </c>
      <c r="G211" s="21"/>
      <c r="H211" s="22">
        <v>300</v>
      </c>
      <c r="I211" s="22">
        <f t="shared" si="4"/>
        <v>75</v>
      </c>
      <c r="J211" s="34">
        <f t="shared" si="3"/>
        <v>0.25</v>
      </c>
    </row>
    <row r="212" spans="2:10">
      <c r="B212" s="18" t="s">
        <v>119</v>
      </c>
      <c r="C212" s="40">
        <v>650</v>
      </c>
      <c r="D212" s="17" t="s">
        <v>12</v>
      </c>
      <c r="E212" s="17" t="s">
        <v>8</v>
      </c>
      <c r="F212" s="20">
        <v>2510240</v>
      </c>
      <c r="G212" s="21">
        <v>300</v>
      </c>
      <c r="H212" s="22">
        <v>300</v>
      </c>
      <c r="I212" s="22">
        <f t="shared" si="4"/>
        <v>75</v>
      </c>
      <c r="J212" s="34">
        <f t="shared" si="3"/>
        <v>0.25</v>
      </c>
    </row>
    <row r="213" spans="2:10" ht="22.5">
      <c r="B213" s="24" t="s">
        <v>146</v>
      </c>
      <c r="C213" s="40">
        <v>650</v>
      </c>
      <c r="D213" s="19">
        <v>10</v>
      </c>
      <c r="E213" s="19">
        <v>1</v>
      </c>
      <c r="F213" s="20">
        <v>2510240</v>
      </c>
      <c r="G213" s="21">
        <v>320</v>
      </c>
      <c r="H213" s="22">
        <v>300</v>
      </c>
      <c r="I213" s="22">
        <v>75</v>
      </c>
      <c r="J213" s="34">
        <f t="shared" si="3"/>
        <v>0.25</v>
      </c>
    </row>
    <row r="214" spans="2:10">
      <c r="B214" s="27" t="s">
        <v>11</v>
      </c>
      <c r="C214" s="40">
        <v>650</v>
      </c>
      <c r="D214" s="17">
        <v>11</v>
      </c>
      <c r="E214" s="17" t="s">
        <v>6</v>
      </c>
      <c r="F214" s="20"/>
      <c r="G214" s="21"/>
      <c r="H214" s="22">
        <v>31496.935000000001</v>
      </c>
      <c r="I214" s="22">
        <f>I215</f>
        <v>8703.6</v>
      </c>
      <c r="J214" s="34">
        <f t="shared" si="3"/>
        <v>0.27633164941287142</v>
      </c>
    </row>
    <row r="215" spans="2:10">
      <c r="B215" s="27" t="s">
        <v>74</v>
      </c>
      <c r="C215" s="40">
        <v>650</v>
      </c>
      <c r="D215" s="17" t="s">
        <v>9</v>
      </c>
      <c r="E215" s="17" t="s">
        <v>8</v>
      </c>
      <c r="F215" s="20"/>
      <c r="G215" s="21"/>
      <c r="H215" s="22">
        <v>31496.935000000001</v>
      </c>
      <c r="I215" s="22">
        <f>I216</f>
        <v>8703.6</v>
      </c>
      <c r="J215" s="34">
        <f t="shared" si="3"/>
        <v>0.27633164941287142</v>
      </c>
    </row>
    <row r="216" spans="2:10" ht="22.5">
      <c r="B216" s="27" t="s">
        <v>147</v>
      </c>
      <c r="C216" s="40">
        <v>650</v>
      </c>
      <c r="D216" s="17" t="s">
        <v>9</v>
      </c>
      <c r="E216" s="17" t="s">
        <v>8</v>
      </c>
      <c r="F216" s="20">
        <v>600000</v>
      </c>
      <c r="G216" s="21"/>
      <c r="H216" s="22">
        <v>31479.935000000001</v>
      </c>
      <c r="I216" s="22">
        <f>I217</f>
        <v>8703.6</v>
      </c>
      <c r="J216" s="34">
        <f t="shared" si="3"/>
        <v>0.27648087583408287</v>
      </c>
    </row>
    <row r="217" spans="2:10">
      <c r="B217" s="27" t="s">
        <v>148</v>
      </c>
      <c r="C217" s="40">
        <v>650</v>
      </c>
      <c r="D217" s="17" t="s">
        <v>9</v>
      </c>
      <c r="E217" s="17" t="s">
        <v>8</v>
      </c>
      <c r="F217" s="20">
        <v>610000</v>
      </c>
      <c r="G217" s="21"/>
      <c r="H217" s="22">
        <v>31479.935000000001</v>
      </c>
      <c r="I217" s="22">
        <f>I218</f>
        <v>8703.6</v>
      </c>
      <c r="J217" s="34">
        <f t="shared" si="3"/>
        <v>0.27648087583408287</v>
      </c>
    </row>
    <row r="218" spans="2:10">
      <c r="B218" s="25" t="s">
        <v>10</v>
      </c>
      <c r="C218" s="40">
        <v>650</v>
      </c>
      <c r="D218" s="17" t="s">
        <v>9</v>
      </c>
      <c r="E218" s="17" t="s">
        <v>8</v>
      </c>
      <c r="F218" s="20">
        <v>610059</v>
      </c>
      <c r="G218" s="21"/>
      <c r="H218" s="22">
        <v>31479.935000000001</v>
      </c>
      <c r="I218" s="22">
        <f>I219+I221+I223</f>
        <v>8703.6</v>
      </c>
      <c r="J218" s="34">
        <f t="shared" si="3"/>
        <v>0.27648087583408287</v>
      </c>
    </row>
    <row r="219" spans="2:10" ht="45">
      <c r="B219" s="24" t="s">
        <v>93</v>
      </c>
      <c r="C219" s="40">
        <v>650</v>
      </c>
      <c r="D219" s="17" t="s">
        <v>9</v>
      </c>
      <c r="E219" s="17" t="s">
        <v>8</v>
      </c>
      <c r="F219" s="20">
        <v>610059</v>
      </c>
      <c r="G219" s="21">
        <v>100</v>
      </c>
      <c r="H219" s="22">
        <v>30267.9</v>
      </c>
      <c r="I219" s="22">
        <f>I220</f>
        <v>7655</v>
      </c>
      <c r="J219" s="34">
        <f t="shared" si="3"/>
        <v>0.25290819647217017</v>
      </c>
    </row>
    <row r="220" spans="2:10">
      <c r="B220" s="24" t="s">
        <v>108</v>
      </c>
      <c r="C220" s="40">
        <v>650</v>
      </c>
      <c r="D220" s="17" t="s">
        <v>9</v>
      </c>
      <c r="E220" s="17" t="s">
        <v>8</v>
      </c>
      <c r="F220" s="20">
        <v>610059</v>
      </c>
      <c r="G220" s="21">
        <v>110</v>
      </c>
      <c r="H220" s="22">
        <v>30267.9</v>
      </c>
      <c r="I220" s="22">
        <v>7655</v>
      </c>
      <c r="J220" s="34">
        <f t="shared" si="3"/>
        <v>0.25290819647217017</v>
      </c>
    </row>
    <row r="221" spans="2:10" ht="22.5">
      <c r="B221" s="24" t="s">
        <v>97</v>
      </c>
      <c r="C221" s="40">
        <v>650</v>
      </c>
      <c r="D221" s="17" t="s">
        <v>9</v>
      </c>
      <c r="E221" s="17" t="s">
        <v>8</v>
      </c>
      <c r="F221" s="20">
        <v>610059</v>
      </c>
      <c r="G221" s="21">
        <v>200</v>
      </c>
      <c r="H221" s="22">
        <v>1173.8</v>
      </c>
      <c r="I221" s="22">
        <f>I222</f>
        <v>1042.7</v>
      </c>
      <c r="J221" s="34">
        <f t="shared" si="3"/>
        <v>0.88831146703015851</v>
      </c>
    </row>
    <row r="222" spans="2:10" ht="22.5">
      <c r="B222" s="24" t="s">
        <v>99</v>
      </c>
      <c r="C222" s="40">
        <v>650</v>
      </c>
      <c r="D222" s="17" t="s">
        <v>9</v>
      </c>
      <c r="E222" s="17" t="s">
        <v>8</v>
      </c>
      <c r="F222" s="20">
        <v>610059</v>
      </c>
      <c r="G222" s="21">
        <v>240</v>
      </c>
      <c r="H222" s="22">
        <v>1173.8</v>
      </c>
      <c r="I222" s="22">
        <v>1042.7</v>
      </c>
      <c r="J222" s="34">
        <f t="shared" si="3"/>
        <v>0.88831146703015851</v>
      </c>
    </row>
    <row r="223" spans="2:10">
      <c r="B223" s="24" t="s">
        <v>101</v>
      </c>
      <c r="C223" s="40">
        <v>650</v>
      </c>
      <c r="D223" s="17" t="s">
        <v>9</v>
      </c>
      <c r="E223" s="17" t="s">
        <v>8</v>
      </c>
      <c r="F223" s="20">
        <v>610059</v>
      </c>
      <c r="G223" s="21">
        <v>800</v>
      </c>
      <c r="H223" s="22">
        <v>38.234999999999999</v>
      </c>
      <c r="I223" s="22">
        <f>I224</f>
        <v>5.9</v>
      </c>
      <c r="J223" s="34">
        <f t="shared" si="3"/>
        <v>0.15430887929907156</v>
      </c>
    </row>
    <row r="224" spans="2:10">
      <c r="B224" s="24" t="s">
        <v>102</v>
      </c>
      <c r="C224" s="40">
        <v>650</v>
      </c>
      <c r="D224" s="17" t="s">
        <v>9</v>
      </c>
      <c r="E224" s="17" t="s">
        <v>8</v>
      </c>
      <c r="F224" s="20">
        <v>610059</v>
      </c>
      <c r="G224" s="21">
        <v>850</v>
      </c>
      <c r="H224" s="22">
        <v>38.234999999999999</v>
      </c>
      <c r="I224" s="22">
        <v>5.9</v>
      </c>
      <c r="J224" s="34">
        <f t="shared" si="3"/>
        <v>0.15430887929907156</v>
      </c>
    </row>
    <row r="225" spans="2:10" ht="33.75">
      <c r="B225" s="27" t="s">
        <v>112</v>
      </c>
      <c r="C225" s="40">
        <v>650</v>
      </c>
      <c r="D225" s="17" t="s">
        <v>9</v>
      </c>
      <c r="E225" s="17" t="s">
        <v>8</v>
      </c>
      <c r="F225" s="20">
        <v>2300000</v>
      </c>
      <c r="G225" s="21"/>
      <c r="H225" s="22">
        <v>5</v>
      </c>
      <c r="I225" s="22">
        <f>I226</f>
        <v>0</v>
      </c>
      <c r="J225" s="34">
        <f t="shared" si="3"/>
        <v>0</v>
      </c>
    </row>
    <row r="226" spans="2:10">
      <c r="B226" s="24" t="s">
        <v>113</v>
      </c>
      <c r="C226" s="40">
        <v>650</v>
      </c>
      <c r="D226" s="17" t="s">
        <v>9</v>
      </c>
      <c r="E226" s="17" t="s">
        <v>8</v>
      </c>
      <c r="F226" s="20" t="s">
        <v>149</v>
      </c>
      <c r="G226" s="21"/>
      <c r="H226" s="22">
        <v>5</v>
      </c>
      <c r="I226" s="22">
        <f>I227</f>
        <v>0</v>
      </c>
      <c r="J226" s="34">
        <f t="shared" si="3"/>
        <v>0</v>
      </c>
    </row>
    <row r="227" spans="2:10">
      <c r="B227" s="24" t="s">
        <v>66</v>
      </c>
      <c r="C227" s="40">
        <v>650</v>
      </c>
      <c r="D227" s="17" t="s">
        <v>9</v>
      </c>
      <c r="E227" s="17" t="s">
        <v>8</v>
      </c>
      <c r="F227" s="20" t="s">
        <v>75</v>
      </c>
      <c r="G227" s="21"/>
      <c r="H227" s="22">
        <v>5</v>
      </c>
      <c r="I227" s="22">
        <f>I228</f>
        <v>0</v>
      </c>
      <c r="J227" s="34">
        <f t="shared" si="3"/>
        <v>0</v>
      </c>
    </row>
    <row r="228" spans="2:10" ht="22.5">
      <c r="B228" s="24" t="s">
        <v>97</v>
      </c>
      <c r="C228" s="40">
        <v>650</v>
      </c>
      <c r="D228" s="17" t="s">
        <v>9</v>
      </c>
      <c r="E228" s="17" t="s">
        <v>8</v>
      </c>
      <c r="F228" s="20">
        <v>2322134</v>
      </c>
      <c r="G228" s="21">
        <v>200</v>
      </c>
      <c r="H228" s="22">
        <v>5</v>
      </c>
      <c r="I228" s="22">
        <f>I229</f>
        <v>0</v>
      </c>
      <c r="J228" s="34">
        <f t="shared" si="3"/>
        <v>0</v>
      </c>
    </row>
    <row r="229" spans="2:10" ht="22.5">
      <c r="B229" s="24" t="s">
        <v>99</v>
      </c>
      <c r="C229" s="40">
        <v>650</v>
      </c>
      <c r="D229" s="17" t="s">
        <v>9</v>
      </c>
      <c r="E229" s="17" t="s">
        <v>8</v>
      </c>
      <c r="F229" s="20">
        <v>2322134</v>
      </c>
      <c r="G229" s="21">
        <v>240</v>
      </c>
      <c r="H229" s="22">
        <v>5</v>
      </c>
      <c r="I229" s="22">
        <v>0</v>
      </c>
      <c r="J229" s="34">
        <f t="shared" si="3"/>
        <v>0</v>
      </c>
    </row>
    <row r="230" spans="2:10" ht="33.75">
      <c r="B230" s="25" t="s">
        <v>150</v>
      </c>
      <c r="C230" s="40">
        <v>650</v>
      </c>
      <c r="D230" s="17" t="s">
        <v>9</v>
      </c>
      <c r="E230" s="17" t="s">
        <v>8</v>
      </c>
      <c r="F230" s="20" t="s">
        <v>151</v>
      </c>
      <c r="G230" s="21"/>
      <c r="H230" s="22">
        <v>12</v>
      </c>
      <c r="I230" s="22">
        <v>0</v>
      </c>
      <c r="J230" s="34">
        <f t="shared" si="3"/>
        <v>0</v>
      </c>
    </row>
    <row r="231" spans="2:10">
      <c r="B231" s="25" t="s">
        <v>117</v>
      </c>
      <c r="C231" s="40">
        <v>650</v>
      </c>
      <c r="D231" s="17" t="s">
        <v>9</v>
      </c>
      <c r="E231" s="17" t="s">
        <v>8</v>
      </c>
      <c r="F231" s="20">
        <v>1310000</v>
      </c>
      <c r="G231" s="21"/>
      <c r="H231" s="22">
        <v>6</v>
      </c>
      <c r="I231" s="22">
        <v>0</v>
      </c>
      <c r="J231" s="34">
        <f t="shared" si="3"/>
        <v>0</v>
      </c>
    </row>
    <row r="232" spans="2:10">
      <c r="B232" s="25" t="s">
        <v>142</v>
      </c>
      <c r="C232" s="40">
        <v>650</v>
      </c>
      <c r="D232" s="17" t="s">
        <v>9</v>
      </c>
      <c r="E232" s="17" t="s">
        <v>8</v>
      </c>
      <c r="F232" s="20">
        <v>1317061</v>
      </c>
      <c r="G232" s="21"/>
      <c r="H232" s="22">
        <v>6</v>
      </c>
      <c r="I232" s="22">
        <v>0</v>
      </c>
      <c r="J232" s="34">
        <f t="shared" si="3"/>
        <v>0</v>
      </c>
    </row>
    <row r="233" spans="2:10" ht="22.5">
      <c r="B233" s="24" t="s">
        <v>97</v>
      </c>
      <c r="C233" s="40">
        <v>650</v>
      </c>
      <c r="D233" s="17" t="s">
        <v>9</v>
      </c>
      <c r="E233" s="17" t="s">
        <v>8</v>
      </c>
      <c r="F233" s="20">
        <v>1317061</v>
      </c>
      <c r="G233" s="21">
        <v>200</v>
      </c>
      <c r="H233" s="22">
        <v>6</v>
      </c>
      <c r="I233" s="22">
        <v>0</v>
      </c>
      <c r="J233" s="34">
        <f t="shared" si="3"/>
        <v>0</v>
      </c>
    </row>
    <row r="234" spans="2:10" ht="22.5">
      <c r="B234" s="24" t="s">
        <v>99</v>
      </c>
      <c r="C234" s="40">
        <v>650</v>
      </c>
      <c r="D234" s="17" t="s">
        <v>9</v>
      </c>
      <c r="E234" s="17" t="s">
        <v>8</v>
      </c>
      <c r="F234" s="20">
        <v>1317061</v>
      </c>
      <c r="G234" s="21">
        <v>240</v>
      </c>
      <c r="H234" s="22">
        <v>6</v>
      </c>
      <c r="I234" s="22">
        <v>0</v>
      </c>
      <c r="J234" s="34">
        <f t="shared" si="3"/>
        <v>0</v>
      </c>
    </row>
    <row r="235" spans="2:10" ht="22.5">
      <c r="B235" s="25" t="s">
        <v>115</v>
      </c>
      <c r="C235" s="40">
        <v>650</v>
      </c>
      <c r="D235" s="17" t="s">
        <v>9</v>
      </c>
      <c r="E235" s="17" t="s">
        <v>8</v>
      </c>
      <c r="F235" s="20" t="s">
        <v>152</v>
      </c>
      <c r="G235" s="21"/>
      <c r="H235" s="22">
        <v>6</v>
      </c>
      <c r="I235" s="22">
        <v>0</v>
      </c>
      <c r="J235" s="34">
        <f t="shared" si="3"/>
        <v>0</v>
      </c>
    </row>
    <row r="236" spans="2:10" ht="22.5">
      <c r="B236" s="25" t="s">
        <v>15</v>
      </c>
      <c r="C236" s="40">
        <v>650</v>
      </c>
      <c r="D236" s="17" t="s">
        <v>9</v>
      </c>
      <c r="E236" s="17" t="s">
        <v>8</v>
      </c>
      <c r="F236" s="20" t="s">
        <v>76</v>
      </c>
      <c r="G236" s="21"/>
      <c r="H236" s="22">
        <v>6</v>
      </c>
      <c r="I236" s="22">
        <v>0</v>
      </c>
      <c r="J236" s="34">
        <f t="shared" si="3"/>
        <v>0</v>
      </c>
    </row>
    <row r="237" spans="2:10" ht="22.5">
      <c r="B237" s="24" t="s">
        <v>97</v>
      </c>
      <c r="C237" s="40">
        <v>650</v>
      </c>
      <c r="D237" s="17" t="s">
        <v>9</v>
      </c>
      <c r="E237" s="17" t="s">
        <v>8</v>
      </c>
      <c r="F237" s="20">
        <v>1322103</v>
      </c>
      <c r="G237" s="21">
        <v>200</v>
      </c>
      <c r="H237" s="22">
        <v>6</v>
      </c>
      <c r="I237" s="22">
        <v>0</v>
      </c>
      <c r="J237" s="34">
        <f t="shared" si="3"/>
        <v>0</v>
      </c>
    </row>
    <row r="238" spans="2:10" ht="22.5">
      <c r="B238" s="24" t="s">
        <v>99</v>
      </c>
      <c r="C238" s="40">
        <v>650</v>
      </c>
      <c r="D238" s="17" t="s">
        <v>9</v>
      </c>
      <c r="E238" s="17" t="s">
        <v>8</v>
      </c>
      <c r="F238" s="20">
        <v>1322103</v>
      </c>
      <c r="G238" s="21">
        <v>240</v>
      </c>
      <c r="H238" s="22">
        <v>6</v>
      </c>
      <c r="I238" s="22">
        <v>0</v>
      </c>
      <c r="J238" s="34">
        <f t="shared" si="3"/>
        <v>0</v>
      </c>
    </row>
    <row r="239" spans="2:10" ht="22.5">
      <c r="B239" s="27" t="s">
        <v>7</v>
      </c>
      <c r="C239" s="40">
        <v>650</v>
      </c>
      <c r="D239" s="17" t="s">
        <v>1</v>
      </c>
      <c r="E239" s="17" t="s">
        <v>6</v>
      </c>
      <c r="F239" s="20"/>
      <c r="G239" s="21"/>
      <c r="H239" s="22">
        <v>198.542</v>
      </c>
      <c r="I239" s="22">
        <v>0</v>
      </c>
      <c r="J239" s="34">
        <f t="shared" si="3"/>
        <v>0</v>
      </c>
    </row>
    <row r="240" spans="2:10">
      <c r="B240" s="27" t="s">
        <v>5</v>
      </c>
      <c r="C240" s="40">
        <v>650</v>
      </c>
      <c r="D240" s="17" t="s">
        <v>1</v>
      </c>
      <c r="E240" s="17" t="s">
        <v>0</v>
      </c>
      <c r="F240" s="20"/>
      <c r="G240" s="21"/>
      <c r="H240" s="22">
        <v>198.542</v>
      </c>
      <c r="I240" s="22">
        <v>0</v>
      </c>
      <c r="J240" s="34">
        <f t="shared" si="3"/>
        <v>0</v>
      </c>
    </row>
    <row r="241" spans="2:10" ht="22.5">
      <c r="B241" s="27" t="s">
        <v>144</v>
      </c>
      <c r="C241" s="40">
        <v>650</v>
      </c>
      <c r="D241" s="17" t="s">
        <v>1</v>
      </c>
      <c r="E241" s="17" t="s">
        <v>0</v>
      </c>
      <c r="F241" s="20">
        <v>2500000</v>
      </c>
      <c r="G241" s="21"/>
      <c r="H241" s="22">
        <v>52.3</v>
      </c>
      <c r="I241" s="22">
        <v>0</v>
      </c>
      <c r="J241" s="34">
        <f t="shared" si="3"/>
        <v>0</v>
      </c>
    </row>
    <row r="242" spans="2:10" ht="22.5">
      <c r="B242" s="25" t="s">
        <v>145</v>
      </c>
      <c r="C242" s="40">
        <v>650</v>
      </c>
      <c r="D242" s="17" t="s">
        <v>1</v>
      </c>
      <c r="E242" s="17" t="s">
        <v>0</v>
      </c>
      <c r="F242" s="20">
        <v>2510000</v>
      </c>
      <c r="G242" s="21"/>
      <c r="H242" s="22">
        <v>52.3</v>
      </c>
      <c r="I242" s="22">
        <v>0</v>
      </c>
      <c r="J242" s="34">
        <f t="shared" si="3"/>
        <v>0</v>
      </c>
    </row>
    <row r="243" spans="2:10">
      <c r="B243" s="25" t="s">
        <v>77</v>
      </c>
      <c r="C243" s="40">
        <v>650</v>
      </c>
      <c r="D243" s="17" t="s">
        <v>1</v>
      </c>
      <c r="E243" s="17" t="s">
        <v>0</v>
      </c>
      <c r="F243" s="20">
        <v>2517080</v>
      </c>
      <c r="G243" s="21"/>
      <c r="H243" s="22">
        <v>52.3</v>
      </c>
      <c r="I243" s="22">
        <v>0</v>
      </c>
      <c r="J243" s="34">
        <f t="shared" si="3"/>
        <v>0</v>
      </c>
    </row>
    <row r="244" spans="2:10">
      <c r="B244" s="25" t="s">
        <v>153</v>
      </c>
      <c r="C244" s="40">
        <v>650</v>
      </c>
      <c r="D244" s="17" t="s">
        <v>1</v>
      </c>
      <c r="E244" s="17" t="s">
        <v>0</v>
      </c>
      <c r="F244" s="20">
        <v>2517080</v>
      </c>
      <c r="G244" s="21">
        <v>500</v>
      </c>
      <c r="H244" s="22">
        <v>52.3</v>
      </c>
      <c r="I244" s="22">
        <v>0</v>
      </c>
      <c r="J244" s="34">
        <f t="shared" si="3"/>
        <v>0</v>
      </c>
    </row>
    <row r="245" spans="2:10">
      <c r="B245" s="27" t="s">
        <v>2</v>
      </c>
      <c r="C245" s="40">
        <v>650</v>
      </c>
      <c r="D245" s="17" t="s">
        <v>1</v>
      </c>
      <c r="E245" s="17" t="s">
        <v>0</v>
      </c>
      <c r="F245" s="20">
        <v>2517080</v>
      </c>
      <c r="G245" s="21">
        <v>540</v>
      </c>
      <c r="H245" s="22">
        <v>52.3</v>
      </c>
      <c r="I245" s="22">
        <v>0</v>
      </c>
      <c r="J245" s="34">
        <f t="shared" si="3"/>
        <v>0</v>
      </c>
    </row>
    <row r="246" spans="2:10" ht="22.5">
      <c r="B246" s="25" t="s">
        <v>154</v>
      </c>
      <c r="C246" s="40">
        <v>650</v>
      </c>
      <c r="D246" s="17" t="s">
        <v>1</v>
      </c>
      <c r="E246" s="17" t="s">
        <v>0</v>
      </c>
      <c r="F246" s="20">
        <v>2200000</v>
      </c>
      <c r="G246" s="21"/>
      <c r="H246" s="22">
        <v>128.84200000000001</v>
      </c>
      <c r="I246" s="22">
        <v>0</v>
      </c>
      <c r="J246" s="34">
        <f t="shared" si="3"/>
        <v>0</v>
      </c>
    </row>
    <row r="247" spans="2:10">
      <c r="B247" s="25" t="s">
        <v>77</v>
      </c>
      <c r="C247" s="40">
        <v>650</v>
      </c>
      <c r="D247" s="17" t="s">
        <v>1</v>
      </c>
      <c r="E247" s="17" t="s">
        <v>0</v>
      </c>
      <c r="F247" s="20">
        <v>2207080</v>
      </c>
      <c r="G247" s="21"/>
      <c r="H247" s="22">
        <v>128.84200000000001</v>
      </c>
      <c r="I247" s="22">
        <v>0</v>
      </c>
      <c r="J247" s="34">
        <f t="shared" si="3"/>
        <v>0</v>
      </c>
    </row>
    <row r="248" spans="2:10">
      <c r="B248" s="25" t="s">
        <v>153</v>
      </c>
      <c r="C248" s="40">
        <v>650</v>
      </c>
      <c r="D248" s="17" t="s">
        <v>1</v>
      </c>
      <c r="E248" s="17" t="s">
        <v>0</v>
      </c>
      <c r="F248" s="20">
        <v>2207080</v>
      </c>
      <c r="G248" s="21">
        <v>500</v>
      </c>
      <c r="H248" s="22">
        <v>128.84200000000001</v>
      </c>
      <c r="I248" s="22">
        <v>0</v>
      </c>
      <c r="J248" s="34">
        <f t="shared" si="3"/>
        <v>0</v>
      </c>
    </row>
    <row r="249" spans="2:10">
      <c r="B249" s="27" t="s">
        <v>2</v>
      </c>
      <c r="C249" s="40">
        <v>650</v>
      </c>
      <c r="D249" s="17" t="s">
        <v>1</v>
      </c>
      <c r="E249" s="17" t="s">
        <v>0</v>
      </c>
      <c r="F249" s="20">
        <v>2207080</v>
      </c>
      <c r="G249" s="21">
        <v>540</v>
      </c>
      <c r="H249" s="22">
        <v>128.84200000000001</v>
      </c>
      <c r="I249" s="22">
        <v>0</v>
      </c>
      <c r="J249" s="34">
        <f t="shared" si="3"/>
        <v>0</v>
      </c>
    </row>
    <row r="250" spans="2:10" ht="33.75">
      <c r="B250" s="25" t="s">
        <v>155</v>
      </c>
      <c r="C250" s="40">
        <v>650</v>
      </c>
      <c r="D250" s="17" t="s">
        <v>1</v>
      </c>
      <c r="E250" s="17" t="s">
        <v>0</v>
      </c>
      <c r="F250" s="20">
        <v>1800000</v>
      </c>
      <c r="G250" s="21"/>
      <c r="H250" s="22">
        <v>10.1</v>
      </c>
      <c r="I250" s="22">
        <v>0</v>
      </c>
      <c r="J250" s="34">
        <f t="shared" si="3"/>
        <v>0</v>
      </c>
    </row>
    <row r="251" spans="2:10">
      <c r="B251" s="25" t="s">
        <v>125</v>
      </c>
      <c r="C251" s="40">
        <v>650</v>
      </c>
      <c r="D251" s="17" t="s">
        <v>1</v>
      </c>
      <c r="E251" s="17" t="s">
        <v>0</v>
      </c>
      <c r="F251" s="20">
        <v>1860000</v>
      </c>
      <c r="G251" s="21"/>
      <c r="H251" s="22">
        <v>10.1</v>
      </c>
      <c r="I251" s="22">
        <v>0</v>
      </c>
      <c r="J251" s="34">
        <f t="shared" si="3"/>
        <v>0</v>
      </c>
    </row>
    <row r="252" spans="2:10" ht="33.75">
      <c r="B252" s="25" t="s">
        <v>3</v>
      </c>
      <c r="C252" s="40">
        <v>650</v>
      </c>
      <c r="D252" s="17" t="s">
        <v>1</v>
      </c>
      <c r="E252" s="17" t="s">
        <v>0</v>
      </c>
      <c r="F252" s="20">
        <v>1867080</v>
      </c>
      <c r="G252" s="21"/>
      <c r="H252" s="22">
        <v>10.1</v>
      </c>
      <c r="I252" s="22">
        <v>0</v>
      </c>
      <c r="J252" s="34">
        <f t="shared" si="3"/>
        <v>0</v>
      </c>
    </row>
    <row r="253" spans="2:10">
      <c r="B253" s="25" t="s">
        <v>77</v>
      </c>
      <c r="C253" s="40">
        <v>650</v>
      </c>
      <c r="D253" s="17" t="s">
        <v>1</v>
      </c>
      <c r="E253" s="17" t="s">
        <v>0</v>
      </c>
      <c r="F253" s="20">
        <v>1867080</v>
      </c>
      <c r="G253" s="21">
        <v>500</v>
      </c>
      <c r="H253" s="22">
        <v>10.1</v>
      </c>
      <c r="I253" s="22">
        <v>0</v>
      </c>
      <c r="J253" s="34">
        <f t="shared" si="3"/>
        <v>0</v>
      </c>
    </row>
    <row r="254" spans="2:10">
      <c r="B254" s="26" t="s">
        <v>2</v>
      </c>
      <c r="C254" s="40">
        <v>650</v>
      </c>
      <c r="D254" s="17" t="s">
        <v>1</v>
      </c>
      <c r="E254" s="17" t="s">
        <v>0</v>
      </c>
      <c r="F254" s="20">
        <v>1867080</v>
      </c>
      <c r="G254" s="21">
        <v>540</v>
      </c>
      <c r="H254" s="22">
        <v>10.1</v>
      </c>
      <c r="I254" s="22">
        <v>0</v>
      </c>
      <c r="J254" s="34">
        <f t="shared" si="3"/>
        <v>0</v>
      </c>
    </row>
    <row r="255" spans="2:10" ht="33.75">
      <c r="B255" s="25" t="s">
        <v>156</v>
      </c>
      <c r="C255" s="40">
        <v>650</v>
      </c>
      <c r="D255" s="17" t="s">
        <v>1</v>
      </c>
      <c r="E255" s="17" t="s">
        <v>0</v>
      </c>
      <c r="F255" s="20" t="s">
        <v>157</v>
      </c>
      <c r="G255" s="21"/>
      <c r="H255" s="22">
        <v>7.3</v>
      </c>
      <c r="I255" s="22">
        <v>0</v>
      </c>
      <c r="J255" s="34">
        <f t="shared" si="3"/>
        <v>0</v>
      </c>
    </row>
    <row r="256" spans="2:10">
      <c r="B256" s="25" t="s">
        <v>158</v>
      </c>
      <c r="C256" s="40">
        <v>650</v>
      </c>
      <c r="D256" s="17" t="s">
        <v>1</v>
      </c>
      <c r="E256" s="17" t="s">
        <v>0</v>
      </c>
      <c r="F256" s="20" t="s">
        <v>159</v>
      </c>
      <c r="G256" s="21"/>
      <c r="H256" s="22">
        <v>7.3</v>
      </c>
      <c r="I256" s="22">
        <v>0</v>
      </c>
      <c r="J256" s="34">
        <f t="shared" si="3"/>
        <v>0</v>
      </c>
    </row>
    <row r="257" spans="2:10">
      <c r="B257" s="25" t="s">
        <v>77</v>
      </c>
      <c r="C257" s="40">
        <v>650</v>
      </c>
      <c r="D257" s="17" t="s">
        <v>1</v>
      </c>
      <c r="E257" s="17" t="s">
        <v>0</v>
      </c>
      <c r="F257" s="20">
        <v>1427080</v>
      </c>
      <c r="G257" s="21"/>
      <c r="H257" s="22">
        <v>7.3</v>
      </c>
      <c r="I257" s="22">
        <v>0</v>
      </c>
      <c r="J257" s="34">
        <f t="shared" si="3"/>
        <v>0</v>
      </c>
    </row>
    <row r="258" spans="2:10">
      <c r="B258" s="25" t="s">
        <v>153</v>
      </c>
      <c r="C258" s="40">
        <v>650</v>
      </c>
      <c r="D258" s="17" t="s">
        <v>1</v>
      </c>
      <c r="E258" s="17" t="s">
        <v>0</v>
      </c>
      <c r="F258" s="20">
        <v>1427080</v>
      </c>
      <c r="G258" s="21">
        <v>500</v>
      </c>
      <c r="H258" s="22">
        <v>7.3</v>
      </c>
      <c r="I258" s="22">
        <v>0</v>
      </c>
      <c r="J258" s="34">
        <f t="shared" si="3"/>
        <v>0</v>
      </c>
    </row>
    <row r="259" spans="2:10">
      <c r="B259" s="26" t="s">
        <v>2</v>
      </c>
      <c r="C259" s="40">
        <v>650</v>
      </c>
      <c r="D259" s="17" t="s">
        <v>1</v>
      </c>
      <c r="E259" s="17" t="s">
        <v>0</v>
      </c>
      <c r="F259" s="30" t="s">
        <v>78</v>
      </c>
      <c r="G259" s="21">
        <v>540</v>
      </c>
      <c r="H259" s="22">
        <v>7.3</v>
      </c>
      <c r="I259" s="22">
        <v>0</v>
      </c>
      <c r="J259" s="34">
        <f t="shared" si="3"/>
        <v>0</v>
      </c>
    </row>
    <row r="260" spans="2:10">
      <c r="B260" s="37" t="s">
        <v>81</v>
      </c>
      <c r="C260" s="37"/>
      <c r="D260" s="38"/>
      <c r="E260" s="38"/>
      <c r="F260" s="37"/>
      <c r="G260" s="37"/>
      <c r="H260" s="39">
        <v>110215.954</v>
      </c>
      <c r="I260" s="39">
        <f>I10+I69+I77+I92+I120+I152+I159+I207+I214+I239</f>
        <v>26582.6</v>
      </c>
      <c r="J260" s="34">
        <f t="shared" si="3"/>
        <v>0.24118649828136496</v>
      </c>
    </row>
  </sheetData>
  <mergeCells count="1">
    <mergeCell ref="B5:J5"/>
  </mergeCells>
  <pageMargins left="0.19685039370078741" right="0.19685039370078741" top="0.39370078740157483" bottom="0.19685039370078741" header="0.19685039370078741" footer="0.19685039370078741"/>
  <pageSetup paperSize="9" scale="81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2014-05-23T04:33:49Z</cp:lastPrinted>
  <dcterms:created xsi:type="dcterms:W3CDTF">2013-11-14T08:31:35Z</dcterms:created>
  <dcterms:modified xsi:type="dcterms:W3CDTF">2014-05-23T04:35:16Z</dcterms:modified>
</cp:coreProperties>
</file>